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056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Y417" i="3" l="1"/>
  <c r="Z463" i="3" l="1"/>
  <c r="Z451" i="3"/>
  <c r="Z431" i="3"/>
  <c r="Z427" i="3"/>
  <c r="Z414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62" i="3"/>
  <c r="H425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63" i="3"/>
  <c r="K463" i="3"/>
  <c r="L463" i="3"/>
  <c r="M463" i="3"/>
  <c r="N463" i="3"/>
  <c r="O463" i="3"/>
  <c r="P463" i="3"/>
  <c r="Q463" i="3"/>
  <c r="R463" i="3"/>
  <c r="T463" i="3"/>
  <c r="U463" i="3"/>
  <c r="V463" i="3"/>
  <c r="W463" i="3"/>
  <c r="X463" i="3"/>
  <c r="AA463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AA451" i="3"/>
  <c r="AA431" i="3"/>
  <c r="X431" i="3"/>
  <c r="W431" i="3"/>
  <c r="V431" i="3"/>
  <c r="U431" i="3"/>
  <c r="T431" i="3"/>
  <c r="S431" i="3"/>
  <c r="R431" i="3"/>
  <c r="P431" i="3"/>
  <c r="O431" i="3"/>
  <c r="N431" i="3"/>
  <c r="L431" i="3"/>
  <c r="K431" i="3"/>
  <c r="J431" i="3"/>
  <c r="I431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AA414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106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8" i="3"/>
  <c r="H430" i="3"/>
  <c r="H408" i="3"/>
  <c r="H369" i="3"/>
  <c r="H98" i="3"/>
  <c r="H104" i="3"/>
  <c r="H105" i="3"/>
  <c r="H62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AA42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AA417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24" i="3"/>
  <c r="H59" i="3" l="1"/>
  <c r="H77" i="3"/>
  <c r="P467" i="3"/>
  <c r="T467" i="3"/>
  <c r="X467" i="3"/>
  <c r="L467" i="3"/>
  <c r="R467" i="3"/>
  <c r="N467" i="3"/>
  <c r="H427" i="3"/>
  <c r="AA467" i="3"/>
  <c r="J467" i="3"/>
  <c r="V467" i="3"/>
  <c r="H61" i="3"/>
  <c r="H451" i="3"/>
</calcChain>
</file>

<file path=xl/sharedStrings.xml><?xml version="1.0" encoding="utf-8"?>
<sst xmlns="http://schemas.openxmlformats.org/spreadsheetml/2006/main" count="847" uniqueCount="777">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</sst>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29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9" fillId="3" borderId="1" xfId="0" applyFont="1" applyFill="1" applyBorder="1" applyAlignment="1">
      <alignment horizontal="center" vertical="top"/>
      <protection locked="0"/>
    </xf>
    <xf numFmtId="0" fontId="20" fillId="3" borderId="0" xfId="0" applyFont="1" applyFill="1" applyBorder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3" fontId="9" fillId="7" borderId="4" xfId="0" applyNumberFormat="1" applyFont="1" applyFill="1" applyBorder="1" applyAlignment="1">
      <alignment horizontal="center" vertical="center"/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2" fillId="7" borderId="2" xfId="0" applyFont="1" applyFill="1" applyBorder="1" applyAlignment="1">
      <alignment horizontal="center" vertical="top" wrapText="1"/>
      <protection locked="0"/>
    </xf>
    <xf numFmtId="3" fontId="9" fillId="7" borderId="2" xfId="0" applyNumberFormat="1" applyFont="1" applyFill="1" applyBorder="1" applyAlignment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8" fillId="7" borderId="2" xfId="0" applyFont="1" applyFill="1" applyBorder="1" applyAlignment="1" applyProtection="1">
      <alignment horizontal="center" vertical="top" wrapText="1"/>
    </xf>
    <xf numFmtId="0" fontId="8" fillId="3" borderId="4" xfId="0" applyFont="1" applyFill="1" applyBorder="1" applyAlignment="1" applyProtection="1">
      <alignment horizontal="center" vertical="top" wrapText="1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0" fillId="3" borderId="4" xfId="0" applyFill="1" applyBorder="1" applyAlignment="1">
      <alignment horizontal="center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9"/>
  <sheetViews>
    <sheetView tabSelected="1" zoomScale="50" zoomScaleNormal="50" workbookViewId="0">
      <pane ySplit="8" topLeftCell="A106" activePane="bottomLeft" state="frozen"/>
      <selection pane="bottomLeft" activeCell="H108" sqref="H108"/>
    </sheetView>
  </sheetViews>
  <sheetFormatPr defaultRowHeight="13.2" x14ac:dyDescent="0.25"/>
  <cols>
    <col min="1" max="1" width="6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2187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2187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2187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77734375" customWidth="1"/>
  </cols>
  <sheetData>
    <row r="1" spans="1:31" x14ac:dyDescent="0.25"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AA1" s="132"/>
      <c r="AB1" s="129"/>
    </row>
    <row r="2" spans="1:31" x14ac:dyDescent="0.25"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29"/>
    </row>
    <row r="3" spans="1:31" ht="20.25" customHeight="1" x14ac:dyDescent="0.25"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96" t="s">
        <v>720</v>
      </c>
      <c r="T3" s="197"/>
      <c r="U3" s="197"/>
      <c r="V3" s="197"/>
      <c r="W3" s="197"/>
      <c r="X3" s="197"/>
      <c r="Y3" s="197"/>
      <c r="Z3" s="197"/>
      <c r="AA3" s="137"/>
      <c r="AB3" s="137"/>
    </row>
    <row r="4" spans="1:31" x14ac:dyDescent="0.25"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97"/>
      <c r="T4" s="197"/>
      <c r="U4" s="197"/>
      <c r="V4" s="197"/>
      <c r="W4" s="197"/>
      <c r="X4" s="197"/>
      <c r="Y4" s="197"/>
      <c r="Z4" s="197"/>
      <c r="AA4" s="137"/>
      <c r="AB4" s="137"/>
    </row>
    <row r="5" spans="1:31" ht="59.25" customHeight="1" x14ac:dyDescent="0.3">
      <c r="A5" s="191" t="s">
        <v>719</v>
      </c>
      <c r="B5" s="192"/>
      <c r="C5" s="192"/>
      <c r="D5" s="192"/>
      <c r="E5" s="192"/>
      <c r="F5" s="192"/>
      <c r="G5" s="193"/>
      <c r="H5" s="194"/>
      <c r="I5" s="194"/>
      <c r="J5" s="194"/>
      <c r="K5" s="194"/>
      <c r="L5" s="194"/>
      <c r="M5" s="194"/>
      <c r="N5" s="195"/>
      <c r="O5" s="195"/>
      <c r="P5" s="195"/>
      <c r="Q5" s="195"/>
      <c r="R5" s="133"/>
      <c r="S5" s="198"/>
      <c r="T5" s="198"/>
      <c r="U5" s="198"/>
      <c r="V5" s="198"/>
      <c r="W5" s="198"/>
      <c r="X5" s="198"/>
      <c r="Y5" s="198"/>
      <c r="Z5" s="198"/>
      <c r="AA5" s="137"/>
      <c r="AB5" s="137"/>
    </row>
    <row r="6" spans="1:31" ht="62.4" x14ac:dyDescent="0.25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224" t="s">
        <v>404</v>
      </c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6"/>
    </row>
    <row r="7" spans="1:31" ht="30.6" customHeight="1" x14ac:dyDescent="0.25">
      <c r="A7" s="10"/>
      <c r="B7" s="10"/>
      <c r="C7" s="10"/>
      <c r="D7" s="10"/>
      <c r="E7" s="10"/>
      <c r="F7" s="10"/>
      <c r="G7" s="24"/>
      <c r="H7" s="205" t="s">
        <v>644</v>
      </c>
      <c r="I7" s="224" t="s">
        <v>411</v>
      </c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7"/>
      <c r="AB7" s="226"/>
    </row>
    <row r="8" spans="1:31" ht="31.5" customHeight="1" x14ac:dyDescent="0.25">
      <c r="A8" s="10"/>
      <c r="B8" s="10"/>
      <c r="C8" s="10"/>
      <c r="D8" s="10"/>
      <c r="E8" s="10"/>
      <c r="F8" s="10"/>
      <c r="G8" s="25"/>
      <c r="H8" s="206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766</v>
      </c>
      <c r="AE8" s="137"/>
    </row>
    <row r="9" spans="1:31" s="67" customFormat="1" ht="27" customHeight="1" x14ac:dyDescent="0.25">
      <c r="A9" s="204" t="s">
        <v>5</v>
      </c>
      <c r="B9" s="204"/>
      <c r="C9" s="204"/>
      <c r="D9" s="204"/>
      <c r="E9" s="204"/>
      <c r="F9" s="204"/>
      <c r="G9" s="82"/>
      <c r="H9" s="83">
        <v>151</v>
      </c>
      <c r="I9" s="83">
        <v>21</v>
      </c>
      <c r="J9" s="83">
        <f t="shared" ref="J9:AA9" si="0">SUM(J11:J44)</f>
        <v>0</v>
      </c>
      <c r="K9" s="83">
        <f t="shared" si="0"/>
        <v>20</v>
      </c>
      <c r="L9" s="83">
        <f t="shared" si="0"/>
        <v>0</v>
      </c>
      <c r="M9" s="83">
        <f t="shared" si="0"/>
        <v>55</v>
      </c>
      <c r="N9" s="83">
        <f t="shared" si="0"/>
        <v>0</v>
      </c>
      <c r="O9" s="83">
        <f t="shared" si="0"/>
        <v>0</v>
      </c>
      <c r="P9" s="83">
        <f t="shared" si="0"/>
        <v>0</v>
      </c>
      <c r="Q9" s="83">
        <f t="shared" si="0"/>
        <v>16</v>
      </c>
      <c r="R9" s="83">
        <f t="shared" si="0"/>
        <v>0</v>
      </c>
      <c r="S9" s="83">
        <v>34</v>
      </c>
      <c r="T9" s="83">
        <f t="shared" si="0"/>
        <v>0</v>
      </c>
      <c r="U9" s="83">
        <f t="shared" si="0"/>
        <v>0</v>
      </c>
      <c r="V9" s="83">
        <f t="shared" si="0"/>
        <v>0</v>
      </c>
      <c r="W9" s="83">
        <f t="shared" si="0"/>
        <v>0</v>
      </c>
      <c r="X9" s="83">
        <f t="shared" si="0"/>
        <v>0</v>
      </c>
      <c r="Y9" s="83">
        <v>5</v>
      </c>
      <c r="Z9" s="83">
        <f t="shared" ref="Z9" si="1">SUM(Z11:Z44)</f>
        <v>0</v>
      </c>
      <c r="AA9" s="83">
        <f t="shared" si="0"/>
        <v>0</v>
      </c>
      <c r="AB9" s="150">
        <v>0</v>
      </c>
    </row>
    <row r="10" spans="1:31" s="39" customFormat="1" ht="27" customHeight="1" x14ac:dyDescent="0.25">
      <c r="A10" s="40"/>
      <c r="B10" s="40"/>
      <c r="C10" s="40"/>
      <c r="D10" s="40"/>
      <c r="E10" s="40"/>
      <c r="F10" s="41"/>
      <c r="G10" s="42">
        <v>154930</v>
      </c>
      <c r="H10" s="43">
        <v>11</v>
      </c>
      <c r="I10" s="43">
        <v>5</v>
      </c>
      <c r="J10" s="43"/>
      <c r="K10" s="43"/>
      <c r="L10" s="43"/>
      <c r="M10" s="43"/>
      <c r="N10" s="43"/>
      <c r="O10" s="43"/>
      <c r="P10" s="43"/>
      <c r="Q10" s="43"/>
      <c r="R10" s="43"/>
      <c r="S10" s="43">
        <v>6</v>
      </c>
      <c r="T10" s="43"/>
      <c r="U10" s="43"/>
      <c r="V10" s="43"/>
      <c r="W10" s="43"/>
      <c r="X10" s="43"/>
      <c r="Y10" s="43"/>
      <c r="Z10" s="43"/>
      <c r="AA10" s="43"/>
      <c r="AB10" s="151"/>
    </row>
    <row r="11" spans="1:31" s="9" customFormat="1" ht="15.6" x14ac:dyDescent="0.25">
      <c r="A11" s="185">
        <v>1</v>
      </c>
      <c r="B11" s="185" t="s">
        <v>640</v>
      </c>
      <c r="C11" s="185" t="s">
        <v>6</v>
      </c>
      <c r="D11" s="185" t="s">
        <v>7</v>
      </c>
      <c r="E11" s="185" t="s">
        <v>8</v>
      </c>
      <c r="F11" s="95" t="s">
        <v>9</v>
      </c>
      <c r="G11" s="98">
        <v>154930</v>
      </c>
      <c r="H11" s="54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152"/>
    </row>
    <row r="12" spans="1:31" s="9" customFormat="1" ht="19.95" customHeight="1" x14ac:dyDescent="0.25">
      <c r="A12" s="207"/>
      <c r="B12" s="207"/>
      <c r="C12" s="207"/>
      <c r="D12" s="207"/>
      <c r="E12" s="207"/>
      <c r="F12" s="99" t="s">
        <v>455</v>
      </c>
      <c r="G12" s="98">
        <v>154930</v>
      </c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152"/>
    </row>
    <row r="13" spans="1:31" s="9" customFormat="1" ht="21.6" customHeight="1" x14ac:dyDescent="0.25">
      <c r="A13" s="207"/>
      <c r="B13" s="207"/>
      <c r="C13" s="207"/>
      <c r="D13" s="207"/>
      <c r="E13" s="207"/>
      <c r="F13" s="99" t="s">
        <v>456</v>
      </c>
      <c r="G13" s="98">
        <v>154930</v>
      </c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152"/>
    </row>
    <row r="14" spans="1:31" s="9" customFormat="1" ht="30.6" customHeight="1" x14ac:dyDescent="0.25">
      <c r="A14" s="207"/>
      <c r="B14" s="207"/>
      <c r="C14" s="207"/>
      <c r="D14" s="207"/>
      <c r="E14" s="207"/>
      <c r="F14" s="100" t="s">
        <v>457</v>
      </c>
      <c r="G14" s="98">
        <v>154930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52"/>
    </row>
    <row r="15" spans="1:31" s="9" customFormat="1" ht="26.4" x14ac:dyDescent="0.25">
      <c r="A15" s="207"/>
      <c r="B15" s="207"/>
      <c r="C15" s="207"/>
      <c r="D15" s="207"/>
      <c r="E15" s="207"/>
      <c r="F15" s="95" t="s">
        <v>10</v>
      </c>
      <c r="G15" s="98">
        <v>154930</v>
      </c>
      <c r="H15" s="5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152"/>
    </row>
    <row r="16" spans="1:31" s="9" customFormat="1" ht="26.4" x14ac:dyDescent="0.25">
      <c r="A16" s="207"/>
      <c r="B16" s="207"/>
      <c r="C16" s="207"/>
      <c r="D16" s="207"/>
      <c r="E16" s="207"/>
      <c r="F16" s="95" t="s">
        <v>11</v>
      </c>
      <c r="G16" s="98">
        <v>154930</v>
      </c>
      <c r="H16" s="5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152"/>
    </row>
    <row r="17" spans="1:28" s="9" customFormat="1" ht="26.4" x14ac:dyDescent="0.25">
      <c r="A17" s="207"/>
      <c r="B17" s="207"/>
      <c r="C17" s="207"/>
      <c r="D17" s="207"/>
      <c r="E17" s="207"/>
      <c r="F17" s="95" t="s">
        <v>12</v>
      </c>
      <c r="G17" s="98">
        <v>154930</v>
      </c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152"/>
    </row>
    <row r="18" spans="1:28" s="9" customFormat="1" ht="42.75" customHeight="1" x14ac:dyDescent="0.25">
      <c r="A18" s="216"/>
      <c r="B18" s="208"/>
      <c r="C18" s="208"/>
      <c r="D18" s="208"/>
      <c r="E18" s="208"/>
      <c r="F18" s="116" t="s">
        <v>458</v>
      </c>
      <c r="G18" s="98">
        <v>154930</v>
      </c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152"/>
    </row>
    <row r="19" spans="1:28" s="44" customFormat="1" ht="30.6" customHeight="1" x14ac:dyDescent="0.25">
      <c r="A19" s="216"/>
      <c r="B19" s="56"/>
      <c r="C19" s="56"/>
      <c r="D19" s="56"/>
      <c r="E19" s="56"/>
      <c r="F19" s="49"/>
      <c r="G19" s="42">
        <v>154930</v>
      </c>
      <c r="H19" s="47">
        <v>4</v>
      </c>
      <c r="I19" s="20">
        <v>3</v>
      </c>
      <c r="J19" s="20"/>
      <c r="K19" s="20"/>
      <c r="L19" s="20"/>
      <c r="M19" s="20"/>
      <c r="N19" s="20"/>
      <c r="O19" s="20"/>
      <c r="P19" s="20"/>
      <c r="Q19" s="20">
        <v>1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3"/>
    </row>
    <row r="20" spans="1:28" ht="26.4" x14ac:dyDescent="0.25">
      <c r="A20" s="216"/>
      <c r="B20" s="188" t="s">
        <v>641</v>
      </c>
      <c r="C20" s="188" t="s">
        <v>13</v>
      </c>
      <c r="D20" s="188" t="s">
        <v>422</v>
      </c>
      <c r="E20" s="188" t="s">
        <v>14</v>
      </c>
      <c r="F20" s="8" t="s">
        <v>15</v>
      </c>
      <c r="G20" s="98">
        <v>154930</v>
      </c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37"/>
    </row>
    <row r="21" spans="1:28" ht="15" customHeight="1" x14ac:dyDescent="0.25">
      <c r="A21" s="216"/>
      <c r="B21" s="188"/>
      <c r="C21" s="188"/>
      <c r="D21" s="188"/>
      <c r="E21" s="188"/>
      <c r="F21" s="8" t="s">
        <v>16</v>
      </c>
      <c r="G21" s="98">
        <v>154930</v>
      </c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37"/>
    </row>
    <row r="22" spans="1:28" ht="30" customHeight="1" x14ac:dyDescent="0.25">
      <c r="A22" s="216"/>
      <c r="B22" s="188"/>
      <c r="C22" s="188"/>
      <c r="D22" s="188"/>
      <c r="E22" s="188"/>
      <c r="F22" s="8" t="s">
        <v>17</v>
      </c>
      <c r="G22" s="98">
        <v>154930</v>
      </c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37"/>
    </row>
    <row r="23" spans="1:28" ht="15.6" x14ac:dyDescent="0.25">
      <c r="A23" s="216"/>
      <c r="B23" s="188"/>
      <c r="C23" s="188"/>
      <c r="D23" s="188"/>
      <c r="E23" s="188"/>
      <c r="F23" s="8" t="s">
        <v>18</v>
      </c>
      <c r="G23" s="98">
        <v>154930</v>
      </c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37"/>
    </row>
    <row r="24" spans="1:28" ht="26.4" x14ac:dyDescent="0.25">
      <c r="A24" s="216"/>
      <c r="B24" s="188"/>
      <c r="C24" s="188"/>
      <c r="D24" s="188"/>
      <c r="E24" s="188"/>
      <c r="F24" s="8" t="s">
        <v>412</v>
      </c>
      <c r="G24" s="98">
        <v>154930</v>
      </c>
      <c r="H24" s="54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37"/>
    </row>
    <row r="25" spans="1:28" ht="15.6" x14ac:dyDescent="0.25">
      <c r="A25" s="216"/>
      <c r="B25" s="188"/>
      <c r="C25" s="188"/>
      <c r="D25" s="188"/>
      <c r="E25" s="188"/>
      <c r="F25" s="8" t="s">
        <v>413</v>
      </c>
      <c r="G25" s="98">
        <v>154930</v>
      </c>
      <c r="H25" s="5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37"/>
    </row>
    <row r="26" spans="1:28" ht="26.4" x14ac:dyDescent="0.25">
      <c r="A26" s="216"/>
      <c r="B26" s="188"/>
      <c r="C26" s="188"/>
      <c r="D26" s="188"/>
      <c r="E26" s="188"/>
      <c r="F26" s="8" t="s">
        <v>19</v>
      </c>
      <c r="G26" s="98">
        <v>154930</v>
      </c>
      <c r="H26" s="54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37"/>
    </row>
    <row r="27" spans="1:28" s="44" customFormat="1" ht="31.2" customHeight="1" x14ac:dyDescent="0.25">
      <c r="A27" s="216"/>
      <c r="B27" s="45"/>
      <c r="C27" s="45"/>
      <c r="D27" s="45"/>
      <c r="E27" s="45"/>
      <c r="F27" s="46"/>
      <c r="G27" s="42">
        <v>154930</v>
      </c>
      <c r="H27" s="47">
        <v>128</v>
      </c>
      <c r="I27" s="20">
        <v>5</v>
      </c>
      <c r="J27" s="20"/>
      <c r="K27" s="20">
        <v>20</v>
      </c>
      <c r="L27" s="20"/>
      <c r="M27" s="20">
        <v>55</v>
      </c>
      <c r="N27" s="20"/>
      <c r="O27" s="20"/>
      <c r="P27" s="20"/>
      <c r="Q27" s="20">
        <v>15</v>
      </c>
      <c r="R27" s="20"/>
      <c r="S27" s="20">
        <v>28</v>
      </c>
      <c r="T27" s="20"/>
      <c r="U27" s="20"/>
      <c r="V27" s="20"/>
      <c r="W27" s="20"/>
      <c r="X27" s="20"/>
      <c r="Y27" s="20">
        <v>5</v>
      </c>
      <c r="Z27" s="20"/>
      <c r="AA27" s="20"/>
      <c r="AB27" s="153"/>
    </row>
    <row r="28" spans="1:28" ht="147.75" customHeight="1" x14ac:dyDescent="0.25">
      <c r="A28" s="216"/>
      <c r="B28" s="185" t="s">
        <v>724</v>
      </c>
      <c r="C28" s="185" t="s">
        <v>20</v>
      </c>
      <c r="D28" s="185" t="s">
        <v>459</v>
      </c>
      <c r="E28" s="22" t="s">
        <v>21</v>
      </c>
      <c r="F28" s="18" t="s">
        <v>711</v>
      </c>
      <c r="G28" s="98">
        <v>154930</v>
      </c>
      <c r="H28" s="54"/>
      <c r="I28" s="55"/>
      <c r="J28" s="55"/>
      <c r="K28" s="55"/>
      <c r="L28" s="55"/>
      <c r="M28" s="55"/>
      <c r="N28" s="55"/>
      <c r="O28" s="55"/>
      <c r="P28" s="55"/>
      <c r="Q28" s="1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37"/>
    </row>
    <row r="29" spans="1:28" ht="67.5" customHeight="1" x14ac:dyDescent="0.25">
      <c r="A29" s="216"/>
      <c r="B29" s="186"/>
      <c r="C29" s="186"/>
      <c r="D29" s="216"/>
      <c r="E29" s="8" t="s">
        <v>699</v>
      </c>
      <c r="F29" s="8" t="s">
        <v>710</v>
      </c>
      <c r="G29" s="98">
        <v>154930</v>
      </c>
      <c r="H29" s="54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37"/>
    </row>
    <row r="30" spans="1:28" ht="39.6" x14ac:dyDescent="0.25">
      <c r="A30" s="216"/>
      <c r="B30" s="186"/>
      <c r="C30" s="186"/>
      <c r="D30" s="216"/>
      <c r="E30" s="8" t="s">
        <v>698</v>
      </c>
      <c r="F30" s="8" t="s">
        <v>709</v>
      </c>
      <c r="G30" s="98">
        <v>154930</v>
      </c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37"/>
    </row>
    <row r="31" spans="1:28" ht="26.4" x14ac:dyDescent="0.25">
      <c r="A31" s="216"/>
      <c r="B31" s="186"/>
      <c r="C31" s="186"/>
      <c r="D31" s="216"/>
      <c r="E31" s="8" t="s">
        <v>697</v>
      </c>
      <c r="F31" s="8" t="s">
        <v>708</v>
      </c>
      <c r="G31" s="98">
        <v>154930</v>
      </c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37"/>
    </row>
    <row r="32" spans="1:28" ht="39.6" customHeight="1" x14ac:dyDescent="0.25">
      <c r="A32" s="216"/>
      <c r="B32" s="186"/>
      <c r="C32" s="186"/>
      <c r="D32" s="216"/>
      <c r="E32" s="8" t="s">
        <v>696</v>
      </c>
      <c r="F32" s="8" t="s">
        <v>706</v>
      </c>
      <c r="G32" s="98">
        <v>154930</v>
      </c>
      <c r="H32" s="54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37"/>
    </row>
    <row r="33" spans="1:28" ht="39.6" x14ac:dyDescent="0.25">
      <c r="A33" s="216"/>
      <c r="B33" s="186"/>
      <c r="C33" s="186"/>
      <c r="D33" s="216"/>
      <c r="E33" s="8" t="s">
        <v>695</v>
      </c>
      <c r="F33" s="8" t="s">
        <v>707</v>
      </c>
      <c r="G33" s="98">
        <v>154930</v>
      </c>
      <c r="H33" s="5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37"/>
    </row>
    <row r="34" spans="1:28" ht="39.6" customHeight="1" x14ac:dyDescent="0.25">
      <c r="A34" s="216"/>
      <c r="B34" s="186"/>
      <c r="C34" s="186"/>
      <c r="D34" s="216"/>
      <c r="E34" s="8" t="s">
        <v>694</v>
      </c>
      <c r="F34" s="8" t="s">
        <v>706</v>
      </c>
      <c r="G34" s="98">
        <v>154930</v>
      </c>
      <c r="H34" s="54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37"/>
    </row>
    <row r="35" spans="1:28" ht="48.75" customHeight="1" x14ac:dyDescent="0.25">
      <c r="A35" s="216"/>
      <c r="B35" s="186"/>
      <c r="C35" s="186"/>
      <c r="D35" s="216"/>
      <c r="E35" s="8" t="s">
        <v>693</v>
      </c>
      <c r="F35" s="8" t="s">
        <v>705</v>
      </c>
      <c r="G35" s="98">
        <v>154930</v>
      </c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37"/>
    </row>
    <row r="36" spans="1:28" ht="26.4" x14ac:dyDescent="0.25">
      <c r="A36" s="216"/>
      <c r="B36" s="186"/>
      <c r="C36" s="186"/>
      <c r="D36" s="216"/>
      <c r="E36" s="8" t="s">
        <v>692</v>
      </c>
      <c r="F36" s="8" t="s">
        <v>704</v>
      </c>
      <c r="G36" s="98">
        <v>154930</v>
      </c>
      <c r="H36" s="54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37"/>
    </row>
    <row r="37" spans="1:28" ht="26.4" x14ac:dyDescent="0.25">
      <c r="A37" s="216"/>
      <c r="B37" s="186"/>
      <c r="C37" s="186"/>
      <c r="D37" s="216"/>
      <c r="E37" s="209" t="s">
        <v>691</v>
      </c>
      <c r="F37" s="101" t="s">
        <v>701</v>
      </c>
      <c r="G37" s="98">
        <v>154930</v>
      </c>
      <c r="H37" s="54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37"/>
    </row>
    <row r="38" spans="1:28" ht="26.4" x14ac:dyDescent="0.25">
      <c r="A38" s="216"/>
      <c r="B38" s="186"/>
      <c r="C38" s="186"/>
      <c r="D38" s="216"/>
      <c r="E38" s="210"/>
      <c r="F38" s="100" t="s">
        <v>703</v>
      </c>
      <c r="G38" s="98">
        <v>154930</v>
      </c>
      <c r="H38" s="54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37"/>
    </row>
    <row r="39" spans="1:28" ht="46.95" customHeight="1" x14ac:dyDescent="0.25">
      <c r="A39" s="216"/>
      <c r="B39" s="186"/>
      <c r="C39" s="186"/>
      <c r="D39" s="216"/>
      <c r="E39" s="211"/>
      <c r="F39" s="122" t="s">
        <v>702</v>
      </c>
      <c r="G39" s="98">
        <v>154930</v>
      </c>
      <c r="H39" s="54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37"/>
    </row>
    <row r="40" spans="1:28" ht="72.599999999999994" customHeight="1" x14ac:dyDescent="0.25">
      <c r="A40" s="216"/>
      <c r="B40" s="186"/>
      <c r="C40" s="186"/>
      <c r="D40" s="216"/>
      <c r="E40" s="122" t="s">
        <v>718</v>
      </c>
      <c r="F40" s="95" t="s">
        <v>701</v>
      </c>
      <c r="G40" s="98">
        <v>154930</v>
      </c>
      <c r="H40" s="5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37"/>
    </row>
    <row r="41" spans="1:28" ht="58.2" customHeight="1" x14ac:dyDescent="0.25">
      <c r="A41" s="208"/>
      <c r="B41" s="187"/>
      <c r="C41" s="187"/>
      <c r="D41" s="208"/>
      <c r="E41" s="33"/>
      <c r="F41" s="95" t="s">
        <v>700</v>
      </c>
      <c r="G41" s="98">
        <v>154930</v>
      </c>
      <c r="H41" s="54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37"/>
    </row>
    <row r="42" spans="1:28" s="44" customFormat="1" ht="30.6" customHeight="1" x14ac:dyDescent="0.25">
      <c r="A42" s="48"/>
      <c r="B42" s="48"/>
      <c r="C42" s="48"/>
      <c r="D42" s="48"/>
      <c r="E42" s="49"/>
      <c r="F42" s="46"/>
      <c r="G42" s="103">
        <v>165825</v>
      </c>
      <c r="H42" s="47">
        <v>8</v>
      </c>
      <c r="I42" s="20">
        <v>8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3"/>
    </row>
    <row r="43" spans="1:28" ht="66" customHeight="1" x14ac:dyDescent="0.25">
      <c r="A43" s="185">
        <v>2</v>
      </c>
      <c r="B43" s="185" t="s">
        <v>642</v>
      </c>
      <c r="C43" s="185" t="s">
        <v>22</v>
      </c>
      <c r="D43" s="185" t="s">
        <v>460</v>
      </c>
      <c r="E43" s="185" t="s">
        <v>717</v>
      </c>
      <c r="F43" s="8" t="s">
        <v>23</v>
      </c>
      <c r="G43" s="104">
        <v>165825</v>
      </c>
      <c r="H43" s="54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37"/>
    </row>
    <row r="44" spans="1:28" ht="55.95" customHeight="1" x14ac:dyDescent="0.25">
      <c r="A44" s="207"/>
      <c r="B44" s="207"/>
      <c r="C44" s="207"/>
      <c r="D44" s="216"/>
      <c r="E44" s="186"/>
      <c r="F44" s="101" t="s">
        <v>716</v>
      </c>
      <c r="G44" s="104">
        <v>165825</v>
      </c>
      <c r="H44" s="54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37"/>
    </row>
    <row r="45" spans="1:28" ht="47.4" customHeight="1" x14ac:dyDescent="0.25">
      <c r="A45" s="216"/>
      <c r="B45" s="186"/>
      <c r="C45" s="186"/>
      <c r="D45" s="216"/>
      <c r="E45" s="186"/>
      <c r="F45" s="100" t="s">
        <v>715</v>
      </c>
      <c r="G45" s="104">
        <v>165825</v>
      </c>
      <c r="H45" s="54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37"/>
    </row>
    <row r="46" spans="1:28" ht="25.95" customHeight="1" x14ac:dyDescent="0.25">
      <c r="A46" s="216"/>
      <c r="B46" s="186"/>
      <c r="C46" s="186"/>
      <c r="D46" s="216"/>
      <c r="E46" s="186"/>
      <c r="F46" s="146" t="s">
        <v>714</v>
      </c>
      <c r="G46" s="104">
        <v>165825</v>
      </c>
      <c r="H46" s="54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37"/>
    </row>
    <row r="47" spans="1:28" ht="55.95" customHeight="1" x14ac:dyDescent="0.25">
      <c r="A47" s="216"/>
      <c r="B47" s="186"/>
      <c r="C47" s="186"/>
      <c r="D47" s="216"/>
      <c r="E47" s="186"/>
      <c r="F47" s="105" t="s">
        <v>713</v>
      </c>
      <c r="G47" s="104">
        <v>165825</v>
      </c>
      <c r="H47" s="54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37"/>
    </row>
    <row r="48" spans="1:28" ht="38.4" customHeight="1" x14ac:dyDescent="0.25">
      <c r="A48" s="208"/>
      <c r="B48" s="187"/>
      <c r="C48" s="187"/>
      <c r="D48" s="208"/>
      <c r="E48" s="187"/>
      <c r="F48" s="145" t="s">
        <v>712</v>
      </c>
      <c r="G48" s="104">
        <v>165825</v>
      </c>
      <c r="H48" s="54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37"/>
    </row>
    <row r="49" spans="1:28" s="39" customFormat="1" ht="27.6" customHeight="1" x14ac:dyDescent="0.25">
      <c r="A49" s="204" t="s">
        <v>24</v>
      </c>
      <c r="B49" s="204"/>
      <c r="C49" s="204"/>
      <c r="D49" s="204"/>
      <c r="E49" s="204"/>
      <c r="F49" s="204"/>
      <c r="G49" s="88"/>
      <c r="H49" s="68">
        <v>128</v>
      </c>
      <c r="I49" s="68">
        <f>SUM(I50:I58)</f>
        <v>0</v>
      </c>
      <c r="J49" s="68">
        <f>SUM(J50:J58)</f>
        <v>0</v>
      </c>
      <c r="K49" s="68">
        <f>SUM(K50:K58)</f>
        <v>0</v>
      </c>
      <c r="L49" s="68">
        <f>SUM(L50:L58)</f>
        <v>0</v>
      </c>
      <c r="M49" s="68">
        <v>20</v>
      </c>
      <c r="N49" s="68">
        <f>SUM(N50:N58)</f>
        <v>0</v>
      </c>
      <c r="O49" s="68">
        <f>SUM(O50:O58)</f>
        <v>0</v>
      </c>
      <c r="P49" s="68">
        <f>SUM(P50:P58)</f>
        <v>0</v>
      </c>
      <c r="Q49" s="68">
        <v>8</v>
      </c>
      <c r="R49" s="68">
        <f t="shared" ref="R49:X49" si="2">SUM(R50:R58)</f>
        <v>0</v>
      </c>
      <c r="S49" s="68">
        <f t="shared" si="2"/>
        <v>100</v>
      </c>
      <c r="T49" s="68">
        <f t="shared" si="2"/>
        <v>0</v>
      </c>
      <c r="U49" s="68">
        <f t="shared" si="2"/>
        <v>0</v>
      </c>
      <c r="V49" s="68">
        <f t="shared" si="2"/>
        <v>0</v>
      </c>
      <c r="W49" s="68">
        <f t="shared" si="2"/>
        <v>0</v>
      </c>
      <c r="X49" s="68">
        <f t="shared" si="2"/>
        <v>0</v>
      </c>
      <c r="Y49" s="68"/>
      <c r="Z49" s="68">
        <f>SUM(Z50:Z58)</f>
        <v>0</v>
      </c>
      <c r="AA49" s="50">
        <f>SUM(AA50:AA58)</f>
        <v>0</v>
      </c>
      <c r="AB49" s="154"/>
    </row>
    <row r="50" spans="1:28" s="44" customFormat="1" ht="26.4" customHeight="1" x14ac:dyDescent="0.25">
      <c r="A50" s="207">
        <v>3</v>
      </c>
      <c r="B50" s="46"/>
      <c r="C50" s="46"/>
      <c r="D50" s="46"/>
      <c r="E50" s="53"/>
      <c r="F50" s="45"/>
      <c r="G50" s="42">
        <v>117513</v>
      </c>
      <c r="H50" s="47">
        <v>108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0">
        <v>80</v>
      </c>
      <c r="T50" s="20"/>
      <c r="U50" s="20"/>
      <c r="V50" s="20"/>
      <c r="W50" s="20"/>
      <c r="X50" s="20"/>
      <c r="Y50" s="20"/>
      <c r="Z50" s="20"/>
      <c r="AA50" s="20"/>
      <c r="AB50" s="153"/>
    </row>
    <row r="51" spans="1:28" ht="59.4" customHeight="1" x14ac:dyDescent="0.25">
      <c r="A51" s="216"/>
      <c r="B51" s="188" t="s">
        <v>643</v>
      </c>
      <c r="C51" s="188" t="s">
        <v>461</v>
      </c>
      <c r="D51" s="188" t="s">
        <v>25</v>
      </c>
      <c r="E51" s="219" t="s">
        <v>723</v>
      </c>
      <c r="F51" s="31" t="s">
        <v>462</v>
      </c>
      <c r="G51" s="98">
        <v>117513</v>
      </c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2"/>
      <c r="AB51" s="37"/>
    </row>
    <row r="52" spans="1:28" ht="66" x14ac:dyDescent="0.25">
      <c r="A52" s="216"/>
      <c r="B52" s="188"/>
      <c r="C52" s="188"/>
      <c r="D52" s="188"/>
      <c r="E52" s="188"/>
      <c r="F52" s="30" t="s">
        <v>463</v>
      </c>
      <c r="G52" s="98">
        <v>117513</v>
      </c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2"/>
      <c r="AB52" s="37"/>
    </row>
    <row r="53" spans="1:28" ht="69.599999999999994" customHeight="1" x14ac:dyDescent="0.25">
      <c r="A53" s="216"/>
      <c r="B53" s="188"/>
      <c r="C53" s="188"/>
      <c r="D53" s="188"/>
      <c r="E53" s="188"/>
      <c r="F53" s="8" t="s">
        <v>464</v>
      </c>
      <c r="G53" s="98">
        <v>117513</v>
      </c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2"/>
      <c r="AB53" s="37"/>
    </row>
    <row r="54" spans="1:28" ht="57.6" customHeight="1" x14ac:dyDescent="0.25">
      <c r="A54" s="216"/>
      <c r="B54" s="188"/>
      <c r="C54" s="188"/>
      <c r="D54" s="188"/>
      <c r="E54" s="188"/>
      <c r="F54" s="8" t="s">
        <v>465</v>
      </c>
      <c r="G54" s="98">
        <v>117513</v>
      </c>
      <c r="H54" s="54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2"/>
      <c r="AB54" s="37"/>
    </row>
    <row r="55" spans="1:28" ht="51.6" customHeight="1" x14ac:dyDescent="0.25">
      <c r="A55" s="216"/>
      <c r="B55" s="188"/>
      <c r="C55" s="188"/>
      <c r="D55" s="188"/>
      <c r="E55" s="188"/>
      <c r="F55" s="8" t="s">
        <v>466</v>
      </c>
      <c r="G55" s="98">
        <v>117513</v>
      </c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2"/>
      <c r="AB55" s="37"/>
    </row>
    <row r="56" spans="1:28" ht="72" customHeight="1" x14ac:dyDescent="0.25">
      <c r="A56" s="216"/>
      <c r="B56" s="188"/>
      <c r="C56" s="188"/>
      <c r="D56" s="8" t="s">
        <v>26</v>
      </c>
      <c r="E56" s="8" t="s">
        <v>27</v>
      </c>
      <c r="F56" s="8" t="s">
        <v>467</v>
      </c>
      <c r="G56" s="98">
        <v>117513</v>
      </c>
      <c r="H56" s="54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2"/>
      <c r="AB56" s="37"/>
    </row>
    <row r="57" spans="1:28" ht="47.4" customHeight="1" x14ac:dyDescent="0.25">
      <c r="A57" s="208"/>
      <c r="B57" s="188"/>
      <c r="C57" s="188"/>
      <c r="D57" s="8" t="s">
        <v>28</v>
      </c>
      <c r="E57" s="8" t="s">
        <v>468</v>
      </c>
      <c r="F57" s="8" t="s">
        <v>29</v>
      </c>
      <c r="G57" s="98">
        <v>117513</v>
      </c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2"/>
      <c r="AB57" s="37"/>
    </row>
    <row r="58" spans="1:28" s="9" customFormat="1" ht="136.19999999999999" customHeight="1" x14ac:dyDescent="0.25">
      <c r="A58" s="95">
        <v>4</v>
      </c>
      <c r="B58" s="95" t="s">
        <v>635</v>
      </c>
      <c r="C58" s="115" t="s">
        <v>451</v>
      </c>
      <c r="D58" s="52" t="s">
        <v>452</v>
      </c>
      <c r="E58" s="115" t="s">
        <v>645</v>
      </c>
      <c r="F58" s="115" t="s">
        <v>646</v>
      </c>
      <c r="G58" s="106">
        <v>177323</v>
      </c>
      <c r="H58" s="54">
        <f t="shared" ref="H58" si="3">SUM(I58:Z58)</f>
        <v>20</v>
      </c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>
        <v>20</v>
      </c>
      <c r="T58" s="55"/>
      <c r="U58" s="55"/>
      <c r="V58" s="55"/>
      <c r="W58" s="55"/>
      <c r="X58" s="55"/>
      <c r="Y58" s="55"/>
      <c r="Z58" s="55"/>
      <c r="AA58" s="55"/>
      <c r="AB58" s="152"/>
    </row>
    <row r="59" spans="1:28" ht="15.6" hidden="1" customHeight="1" x14ac:dyDescent="0.25">
      <c r="A59" s="212" t="s">
        <v>30</v>
      </c>
      <c r="B59" s="213"/>
      <c r="C59" s="213"/>
      <c r="D59" s="213"/>
      <c r="E59" s="213"/>
      <c r="F59" s="213"/>
      <c r="G59" s="89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5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6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5"/>
    </row>
    <row r="61" spans="1:28" s="67" customFormat="1" ht="31.2" customHeight="1" x14ac:dyDescent="0.25">
      <c r="A61" s="190" t="s">
        <v>36</v>
      </c>
      <c r="B61" s="190"/>
      <c r="C61" s="190"/>
      <c r="D61" s="190"/>
      <c r="E61" s="190"/>
      <c r="F61" s="190"/>
      <c r="G61" s="74">
        <v>124170</v>
      </c>
      <c r="H61" s="68">
        <f t="shared" ref="H61:X61" si="5">SUM(H62:H62)</f>
        <v>35</v>
      </c>
      <c r="I61" s="68">
        <f t="shared" si="5"/>
        <v>35</v>
      </c>
      <c r="J61" s="68">
        <f t="shared" si="5"/>
        <v>0</v>
      </c>
      <c r="K61" s="68">
        <f t="shared" si="5"/>
        <v>0</v>
      </c>
      <c r="L61" s="68">
        <f t="shared" si="5"/>
        <v>0</v>
      </c>
      <c r="M61" s="68">
        <f t="shared" si="5"/>
        <v>0</v>
      </c>
      <c r="N61" s="68">
        <f t="shared" si="5"/>
        <v>0</v>
      </c>
      <c r="O61" s="68">
        <f t="shared" si="5"/>
        <v>0</v>
      </c>
      <c r="P61" s="68">
        <f t="shared" si="5"/>
        <v>0</v>
      </c>
      <c r="Q61" s="68">
        <f t="shared" si="5"/>
        <v>0</v>
      </c>
      <c r="R61" s="68">
        <f t="shared" si="5"/>
        <v>0</v>
      </c>
      <c r="S61" s="68">
        <f t="shared" si="5"/>
        <v>0</v>
      </c>
      <c r="T61" s="68">
        <f t="shared" si="5"/>
        <v>0</v>
      </c>
      <c r="U61" s="68">
        <f t="shared" si="5"/>
        <v>0</v>
      </c>
      <c r="V61" s="68">
        <f t="shared" si="5"/>
        <v>0</v>
      </c>
      <c r="W61" s="68">
        <f t="shared" si="5"/>
        <v>0</v>
      </c>
      <c r="X61" s="68">
        <f t="shared" si="5"/>
        <v>0</v>
      </c>
      <c r="Y61" s="68"/>
      <c r="Z61" s="68">
        <f>SUM(Z62:Z62)</f>
        <v>0</v>
      </c>
      <c r="AA61" s="68">
        <f>SUM(AA62:AA62)</f>
        <v>0</v>
      </c>
      <c r="AB61" s="154"/>
    </row>
    <row r="62" spans="1:28" ht="148.94999999999999" customHeight="1" x14ac:dyDescent="0.25">
      <c r="A62" s="93">
        <v>5</v>
      </c>
      <c r="B62" s="8" t="s">
        <v>636</v>
      </c>
      <c r="C62" s="8" t="s">
        <v>37</v>
      </c>
      <c r="D62" s="8" t="s">
        <v>423</v>
      </c>
      <c r="E62" s="8" t="s">
        <v>38</v>
      </c>
      <c r="F62" s="8" t="s">
        <v>690</v>
      </c>
      <c r="G62" s="104">
        <v>124170</v>
      </c>
      <c r="H62" s="54">
        <f>SUM(I62:Z62)</f>
        <v>35</v>
      </c>
      <c r="I62" s="55">
        <v>35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37"/>
    </row>
    <row r="63" spans="1:28" s="64" customFormat="1" ht="41.4" customHeight="1" x14ac:dyDescent="0.25">
      <c r="A63" s="190" t="s">
        <v>414</v>
      </c>
      <c r="B63" s="190"/>
      <c r="C63" s="190"/>
      <c r="D63" s="190"/>
      <c r="E63" s="190"/>
      <c r="F63" s="190"/>
      <c r="G63" s="74">
        <v>236262</v>
      </c>
      <c r="H63" s="68">
        <v>5</v>
      </c>
      <c r="I63" s="68">
        <f t="shared" ref="I63:X63" si="6">SUM(I64:I65)</f>
        <v>0</v>
      </c>
      <c r="J63" s="68">
        <f t="shared" si="6"/>
        <v>0</v>
      </c>
      <c r="K63" s="68">
        <v>5</v>
      </c>
      <c r="L63" s="68">
        <f t="shared" si="6"/>
        <v>0</v>
      </c>
      <c r="M63" s="68">
        <f t="shared" si="6"/>
        <v>0</v>
      </c>
      <c r="N63" s="68">
        <f t="shared" si="6"/>
        <v>0</v>
      </c>
      <c r="O63" s="68">
        <f t="shared" si="6"/>
        <v>0</v>
      </c>
      <c r="P63" s="68">
        <f t="shared" si="6"/>
        <v>0</v>
      </c>
      <c r="Q63" s="68">
        <f t="shared" si="6"/>
        <v>0</v>
      </c>
      <c r="R63" s="68">
        <f t="shared" si="6"/>
        <v>0</v>
      </c>
      <c r="S63" s="68">
        <f t="shared" si="6"/>
        <v>0</v>
      </c>
      <c r="T63" s="68">
        <f t="shared" si="6"/>
        <v>0</v>
      </c>
      <c r="U63" s="68">
        <f t="shared" si="6"/>
        <v>0</v>
      </c>
      <c r="V63" s="68">
        <f t="shared" si="6"/>
        <v>0</v>
      </c>
      <c r="W63" s="68">
        <f t="shared" si="6"/>
        <v>0</v>
      </c>
      <c r="X63" s="68">
        <f t="shared" si="6"/>
        <v>0</v>
      </c>
      <c r="Y63" s="68"/>
      <c r="Z63" s="68">
        <f>SUM(Z64:Z65)</f>
        <v>0</v>
      </c>
      <c r="AA63" s="68">
        <f>SUM(AA64:AA65)</f>
        <v>0</v>
      </c>
      <c r="AB63" s="156"/>
    </row>
    <row r="64" spans="1:28" ht="40.950000000000003" customHeight="1" x14ac:dyDescent="0.25">
      <c r="A64" s="185">
        <v>8</v>
      </c>
      <c r="B64" s="185" t="s">
        <v>637</v>
      </c>
      <c r="C64" s="185" t="s">
        <v>415</v>
      </c>
      <c r="D64" s="185" t="s">
        <v>416</v>
      </c>
      <c r="E64" s="185" t="s">
        <v>687</v>
      </c>
      <c r="F64" s="8" t="s">
        <v>688</v>
      </c>
      <c r="G64" s="104">
        <v>236262</v>
      </c>
      <c r="H64" s="54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37"/>
    </row>
    <row r="65" spans="1:28" ht="52.95" customHeight="1" x14ac:dyDescent="0.25">
      <c r="A65" s="207"/>
      <c r="B65" s="207"/>
      <c r="C65" s="207"/>
      <c r="D65" s="207"/>
      <c r="E65" s="207"/>
      <c r="F65" s="8" t="s">
        <v>689</v>
      </c>
      <c r="G65" s="104">
        <v>236262</v>
      </c>
      <c r="H65" s="54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37"/>
    </row>
    <row r="66" spans="1:28" s="67" customFormat="1" ht="24" customHeight="1" x14ac:dyDescent="0.25">
      <c r="A66" s="190" t="s">
        <v>39</v>
      </c>
      <c r="B66" s="190"/>
      <c r="C66" s="190"/>
      <c r="D66" s="190"/>
      <c r="E66" s="190"/>
      <c r="F66" s="190"/>
      <c r="G66" s="74"/>
      <c r="H66" s="68">
        <v>60</v>
      </c>
      <c r="I66" s="68">
        <f t="shared" ref="I66:AA66" si="7">SUM(I68:I76)</f>
        <v>0</v>
      </c>
      <c r="J66" s="68">
        <f t="shared" si="7"/>
        <v>0</v>
      </c>
      <c r="K66" s="68">
        <f t="shared" si="7"/>
        <v>0</v>
      </c>
      <c r="L66" s="68">
        <f t="shared" si="7"/>
        <v>0</v>
      </c>
      <c r="M66" s="68">
        <f t="shared" si="7"/>
        <v>0</v>
      </c>
      <c r="N66" s="68">
        <f t="shared" si="7"/>
        <v>0</v>
      </c>
      <c r="O66" s="68">
        <f t="shared" si="7"/>
        <v>0</v>
      </c>
      <c r="P66" s="68">
        <f t="shared" si="7"/>
        <v>0</v>
      </c>
      <c r="Q66" s="68">
        <f t="shared" si="7"/>
        <v>0</v>
      </c>
      <c r="R66" s="68">
        <f t="shared" si="7"/>
        <v>0</v>
      </c>
      <c r="S66" s="68">
        <f t="shared" si="7"/>
        <v>0</v>
      </c>
      <c r="T66" s="68">
        <f t="shared" si="7"/>
        <v>0</v>
      </c>
      <c r="U66" s="68">
        <f>SUM(U67:U76)</f>
        <v>60</v>
      </c>
      <c r="V66" s="68">
        <f t="shared" si="7"/>
        <v>0</v>
      </c>
      <c r="W66" s="68">
        <f t="shared" si="7"/>
        <v>0</v>
      </c>
      <c r="X66" s="68">
        <f t="shared" si="7"/>
        <v>0</v>
      </c>
      <c r="Y66" s="68"/>
      <c r="Z66" s="68">
        <f t="shared" ref="Z66" si="8">SUM(Z68:Z76)</f>
        <v>0</v>
      </c>
      <c r="AA66" s="68">
        <f t="shared" si="7"/>
        <v>0</v>
      </c>
      <c r="AB66" s="154"/>
    </row>
    <row r="67" spans="1:28" s="39" customFormat="1" ht="37.200000000000003" customHeight="1" x14ac:dyDescent="0.25">
      <c r="A67" s="58"/>
      <c r="B67" s="59"/>
      <c r="C67" s="59"/>
      <c r="D67" s="59"/>
      <c r="E67" s="59"/>
      <c r="F67" s="59"/>
      <c r="G67" s="57">
        <v>93154</v>
      </c>
      <c r="H67" s="47">
        <v>50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20">
        <v>50</v>
      </c>
      <c r="V67" s="50"/>
      <c r="W67" s="50"/>
      <c r="X67" s="50"/>
      <c r="Y67" s="50"/>
      <c r="Z67" s="50"/>
      <c r="AA67" s="50"/>
      <c r="AB67" s="151"/>
    </row>
    <row r="68" spans="1:28" ht="123" customHeight="1" x14ac:dyDescent="0.25">
      <c r="A68" s="185">
        <v>9</v>
      </c>
      <c r="B68" s="188" t="s">
        <v>639</v>
      </c>
      <c r="C68" s="188" t="s">
        <v>40</v>
      </c>
      <c r="D68" s="8" t="s">
        <v>41</v>
      </c>
      <c r="E68" s="8" t="s">
        <v>42</v>
      </c>
      <c r="F68" s="8" t="s">
        <v>686</v>
      </c>
      <c r="G68" s="104">
        <v>93154</v>
      </c>
      <c r="H68" s="14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14"/>
      <c r="V68" s="55"/>
      <c r="W68" s="55"/>
      <c r="X68" s="55"/>
      <c r="Y68" s="55"/>
      <c r="Z68" s="55"/>
      <c r="AA68" s="55"/>
      <c r="AB68" s="37"/>
    </row>
    <row r="69" spans="1:28" ht="52.8" customHeight="1" x14ac:dyDescent="0.25">
      <c r="A69" s="207"/>
      <c r="B69" s="188"/>
      <c r="C69" s="188"/>
      <c r="D69" s="8" t="s">
        <v>43</v>
      </c>
      <c r="E69" s="8" t="s">
        <v>44</v>
      </c>
      <c r="F69" s="8" t="s">
        <v>45</v>
      </c>
      <c r="G69" s="104">
        <v>93154</v>
      </c>
      <c r="H69" s="54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37"/>
    </row>
    <row r="70" spans="1:28" ht="127.2" customHeight="1" x14ac:dyDescent="0.25">
      <c r="A70" s="207"/>
      <c r="B70" s="188"/>
      <c r="C70" s="188"/>
      <c r="D70" s="8" t="s">
        <v>46</v>
      </c>
      <c r="E70" s="8" t="s">
        <v>47</v>
      </c>
      <c r="F70" s="8" t="s">
        <v>48</v>
      </c>
      <c r="G70" s="104">
        <v>93154</v>
      </c>
      <c r="H70" s="54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37"/>
    </row>
    <row r="71" spans="1:28" ht="69.75" customHeight="1" x14ac:dyDescent="0.25">
      <c r="A71" s="207"/>
      <c r="B71" s="188"/>
      <c r="C71" s="188"/>
      <c r="D71" s="8" t="s">
        <v>49</v>
      </c>
      <c r="E71" s="8" t="s">
        <v>50</v>
      </c>
      <c r="F71" s="8" t="s">
        <v>51</v>
      </c>
      <c r="G71" s="104">
        <v>93154</v>
      </c>
      <c r="H71" s="54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37"/>
    </row>
    <row r="72" spans="1:28" ht="52.8" x14ac:dyDescent="0.25">
      <c r="A72" s="207"/>
      <c r="B72" s="188"/>
      <c r="C72" s="188"/>
      <c r="D72" s="8" t="s">
        <v>52</v>
      </c>
      <c r="E72" s="8" t="s">
        <v>53</v>
      </c>
      <c r="F72" s="8" t="s">
        <v>54</v>
      </c>
      <c r="G72" s="104">
        <v>93154</v>
      </c>
      <c r="H72" s="54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37"/>
    </row>
    <row r="73" spans="1:28" ht="73.5" customHeight="1" x14ac:dyDescent="0.25">
      <c r="A73" s="207"/>
      <c r="B73" s="188"/>
      <c r="C73" s="188"/>
      <c r="D73" s="8" t="s">
        <v>55</v>
      </c>
      <c r="E73" s="8" t="s">
        <v>56</v>
      </c>
      <c r="F73" s="8" t="s">
        <v>57</v>
      </c>
      <c r="G73" s="104">
        <v>93154</v>
      </c>
      <c r="H73" s="54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37"/>
    </row>
    <row r="74" spans="1:28" s="44" customFormat="1" ht="33.6" customHeight="1" x14ac:dyDescent="0.25">
      <c r="A74" s="207"/>
      <c r="B74" s="46"/>
      <c r="C74" s="46"/>
      <c r="D74" s="46"/>
      <c r="E74" s="46"/>
      <c r="F74" s="46"/>
      <c r="G74" s="57">
        <v>93154</v>
      </c>
      <c r="H74" s="47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3"/>
    </row>
    <row r="75" spans="1:28" ht="58.5" customHeight="1" x14ac:dyDescent="0.25">
      <c r="A75" s="216"/>
      <c r="B75" s="188" t="s">
        <v>638</v>
      </c>
      <c r="C75" s="188" t="s">
        <v>58</v>
      </c>
      <c r="D75" s="8" t="s">
        <v>59</v>
      </c>
      <c r="E75" s="8" t="s">
        <v>60</v>
      </c>
      <c r="F75" s="8" t="s">
        <v>61</v>
      </c>
      <c r="G75" s="104">
        <v>93154</v>
      </c>
      <c r="H75" s="54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2"/>
      <c r="AB75" s="37"/>
    </row>
    <row r="76" spans="1:28" ht="63" customHeight="1" x14ac:dyDescent="0.25">
      <c r="A76" s="208"/>
      <c r="B76" s="188"/>
      <c r="C76" s="188"/>
      <c r="D76" s="8" t="s">
        <v>46</v>
      </c>
      <c r="E76" s="8" t="s">
        <v>62</v>
      </c>
      <c r="F76" s="8" t="s">
        <v>63</v>
      </c>
      <c r="G76" s="104">
        <v>93154</v>
      </c>
      <c r="H76" s="54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2"/>
      <c r="AB76" s="37"/>
    </row>
    <row r="77" spans="1:28" s="64" customFormat="1" ht="34.950000000000003" customHeight="1" x14ac:dyDescent="0.35">
      <c r="A77" s="75" t="s">
        <v>443</v>
      </c>
      <c r="B77" s="76"/>
      <c r="C77" s="76"/>
      <c r="D77" s="76"/>
      <c r="E77" s="76"/>
      <c r="F77" s="76"/>
      <c r="G77" s="77"/>
      <c r="H77" s="78">
        <f>H78+H79</f>
        <v>9</v>
      </c>
      <c r="I77" s="78">
        <f t="shared" ref="I77:AA77" si="9">I78+I79</f>
        <v>0</v>
      </c>
      <c r="J77" s="78">
        <f t="shared" si="9"/>
        <v>0</v>
      </c>
      <c r="K77" s="78">
        <f t="shared" si="9"/>
        <v>0</v>
      </c>
      <c r="L77" s="78">
        <f t="shared" si="9"/>
        <v>0</v>
      </c>
      <c r="M77" s="78">
        <f t="shared" si="9"/>
        <v>0</v>
      </c>
      <c r="N77" s="78">
        <f t="shared" si="9"/>
        <v>0</v>
      </c>
      <c r="O77" s="78">
        <f t="shared" si="9"/>
        <v>0</v>
      </c>
      <c r="P77" s="78">
        <f t="shared" si="9"/>
        <v>0</v>
      </c>
      <c r="Q77" s="78">
        <f t="shared" si="9"/>
        <v>9</v>
      </c>
      <c r="R77" s="78">
        <f t="shared" si="9"/>
        <v>0</v>
      </c>
      <c r="S77" s="78">
        <f t="shared" si="9"/>
        <v>0</v>
      </c>
      <c r="T77" s="78">
        <f t="shared" si="9"/>
        <v>0</v>
      </c>
      <c r="U77" s="78">
        <f t="shared" si="9"/>
        <v>0</v>
      </c>
      <c r="V77" s="78">
        <f t="shared" si="9"/>
        <v>0</v>
      </c>
      <c r="W77" s="78">
        <f t="shared" si="9"/>
        <v>0</v>
      </c>
      <c r="X77" s="78">
        <f t="shared" si="9"/>
        <v>0</v>
      </c>
      <c r="Y77" s="78"/>
      <c r="Z77" s="78">
        <f t="shared" ref="Z77" si="10">Z78+Z79</f>
        <v>0</v>
      </c>
      <c r="AA77" s="78">
        <f t="shared" si="9"/>
        <v>0</v>
      </c>
      <c r="AB77" s="156"/>
    </row>
    <row r="78" spans="1:28" ht="312" customHeight="1" x14ac:dyDescent="0.25">
      <c r="A78" s="18">
        <v>10</v>
      </c>
      <c r="B78" s="60" t="s">
        <v>725</v>
      </c>
      <c r="C78" s="115" t="s">
        <v>444</v>
      </c>
      <c r="D78" s="143" t="s">
        <v>445</v>
      </c>
      <c r="E78" s="135" t="s">
        <v>685</v>
      </c>
      <c r="F78" s="115" t="s">
        <v>647</v>
      </c>
      <c r="G78" s="104">
        <v>482629</v>
      </c>
      <c r="H78" s="61">
        <f>SUM(O78:AA78)</f>
        <v>8</v>
      </c>
      <c r="I78" s="55"/>
      <c r="J78" s="55"/>
      <c r="K78" s="55"/>
      <c r="L78" s="55"/>
      <c r="M78" s="55"/>
      <c r="N78" s="55"/>
      <c r="O78" s="55"/>
      <c r="P78" s="55"/>
      <c r="Q78" s="62">
        <v>8</v>
      </c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37"/>
    </row>
    <row r="79" spans="1:28" ht="319.2" customHeight="1" x14ac:dyDescent="0.25">
      <c r="A79" s="18">
        <v>11</v>
      </c>
      <c r="B79" s="60" t="s">
        <v>726</v>
      </c>
      <c r="C79" s="122" t="s">
        <v>469</v>
      </c>
      <c r="D79" s="52" t="s">
        <v>445</v>
      </c>
      <c r="E79" s="115" t="s">
        <v>648</v>
      </c>
      <c r="F79" s="122" t="s">
        <v>647</v>
      </c>
      <c r="G79" s="107">
        <v>1448831</v>
      </c>
      <c r="H79" s="63">
        <f>SUM(O79:AA79)</f>
        <v>1</v>
      </c>
      <c r="I79" s="55"/>
      <c r="J79" s="55"/>
      <c r="K79" s="55"/>
      <c r="L79" s="55"/>
      <c r="M79" s="55"/>
      <c r="N79" s="55"/>
      <c r="O79" s="55"/>
      <c r="P79" s="55"/>
      <c r="Q79" s="62">
        <v>1</v>
      </c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37"/>
    </row>
    <row r="80" spans="1:28" s="4" customFormat="1" ht="34.200000000000003" customHeight="1" x14ac:dyDescent="0.3">
      <c r="A80" s="190" t="s">
        <v>64</v>
      </c>
      <c r="B80" s="190"/>
      <c r="C80" s="190"/>
      <c r="D80" s="218"/>
      <c r="E80" s="218"/>
      <c r="F80" s="190"/>
      <c r="G80" s="91"/>
      <c r="H80" s="68">
        <v>217</v>
      </c>
      <c r="I80" s="68">
        <v>82</v>
      </c>
      <c r="J80" s="6">
        <f>SUM(J82:J105)</f>
        <v>0</v>
      </c>
      <c r="K80" s="68">
        <f>SUM(K82:K105)</f>
        <v>0</v>
      </c>
      <c r="L80" s="6">
        <f>SUM(L82:L105)</f>
        <v>0</v>
      </c>
      <c r="M80" s="68">
        <f>SUM(M82:M106)</f>
        <v>35</v>
      </c>
      <c r="N80" s="6">
        <f>SUM(N82:N105)</f>
        <v>0</v>
      </c>
      <c r="O80" s="68">
        <f>SUM(O82:O105)</f>
        <v>0</v>
      </c>
      <c r="P80" s="6">
        <f>SUM(P82:P105)</f>
        <v>0</v>
      </c>
      <c r="Q80" s="68">
        <v>100</v>
      </c>
      <c r="R80" s="6">
        <f t="shared" ref="R80:X80" si="11">SUM(R82:R105)</f>
        <v>0</v>
      </c>
      <c r="S80" s="68">
        <f t="shared" si="11"/>
        <v>0</v>
      </c>
      <c r="T80" s="68">
        <f t="shared" si="11"/>
        <v>0</v>
      </c>
      <c r="U80" s="68">
        <f t="shared" si="11"/>
        <v>0</v>
      </c>
      <c r="V80" s="68">
        <f t="shared" si="11"/>
        <v>0</v>
      </c>
      <c r="W80" s="68">
        <f t="shared" si="11"/>
        <v>0</v>
      </c>
      <c r="X80" s="68">
        <f t="shared" si="11"/>
        <v>0</v>
      </c>
      <c r="Y80" s="68"/>
      <c r="Z80" s="68">
        <f>SUM(Z82:Z105)</f>
        <v>0</v>
      </c>
      <c r="AA80" s="68">
        <f>SUM(AA82:AA105)</f>
        <v>0</v>
      </c>
      <c r="AB80" s="154"/>
    </row>
    <row r="81" spans="1:28" s="39" customFormat="1" ht="38.4" customHeight="1" x14ac:dyDescent="0.3">
      <c r="A81" s="58"/>
      <c r="B81" s="59"/>
      <c r="C81" s="59"/>
      <c r="D81" s="59"/>
      <c r="E81" s="59"/>
      <c r="F81" s="59"/>
      <c r="G81" s="114">
        <v>150213</v>
      </c>
      <c r="H81" s="50">
        <v>37</v>
      </c>
      <c r="I81" s="50">
        <v>32</v>
      </c>
      <c r="J81" s="50"/>
      <c r="K81" s="50"/>
      <c r="L81" s="50"/>
      <c r="M81" s="50"/>
      <c r="N81" s="50"/>
      <c r="O81" s="50"/>
      <c r="P81" s="50"/>
      <c r="Q81" s="50">
        <v>5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151"/>
    </row>
    <row r="82" spans="1:28" ht="26.4" x14ac:dyDescent="0.3">
      <c r="A82" s="185">
        <v>12</v>
      </c>
      <c r="B82" s="188" t="s">
        <v>727</v>
      </c>
      <c r="C82" s="188" t="s">
        <v>65</v>
      </c>
      <c r="D82" s="188" t="s">
        <v>66</v>
      </c>
      <c r="E82" s="217" t="s">
        <v>684</v>
      </c>
      <c r="F82" s="8" t="s">
        <v>68</v>
      </c>
      <c r="G82" s="108">
        <v>150213</v>
      </c>
      <c r="H82" s="54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 t="s">
        <v>438</v>
      </c>
      <c r="X82" s="55"/>
      <c r="Y82" s="55"/>
      <c r="Z82" s="55"/>
      <c r="AA82" s="2"/>
      <c r="AB82" s="37"/>
    </row>
    <row r="83" spans="1:28" ht="39.6" x14ac:dyDescent="0.3">
      <c r="A83" s="207"/>
      <c r="B83" s="188"/>
      <c r="C83" s="188"/>
      <c r="D83" s="188"/>
      <c r="E83" s="217"/>
      <c r="F83" s="8" t="s">
        <v>470</v>
      </c>
      <c r="G83" s="108">
        <v>150213</v>
      </c>
      <c r="H83" s="54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2"/>
      <c r="AB83" s="37"/>
    </row>
    <row r="84" spans="1:28" ht="26.4" customHeight="1" x14ac:dyDescent="0.3">
      <c r="A84" s="207"/>
      <c r="B84" s="188"/>
      <c r="C84" s="188"/>
      <c r="D84" s="188"/>
      <c r="E84" s="217"/>
      <c r="F84" s="8" t="s">
        <v>683</v>
      </c>
      <c r="G84" s="108">
        <v>150213</v>
      </c>
      <c r="H84" s="54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2"/>
      <c r="AB84" s="37"/>
    </row>
    <row r="85" spans="1:28" ht="26.4" x14ac:dyDescent="0.3">
      <c r="A85" s="207"/>
      <c r="B85" s="188"/>
      <c r="C85" s="188"/>
      <c r="D85" s="188" t="s">
        <v>425</v>
      </c>
      <c r="E85" s="188" t="s">
        <v>67</v>
      </c>
      <c r="F85" s="8" t="s">
        <v>68</v>
      </c>
      <c r="G85" s="108">
        <v>150213</v>
      </c>
      <c r="H85" s="54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2"/>
      <c r="AB85" s="37"/>
    </row>
    <row r="86" spans="1:28" ht="39.6" x14ac:dyDescent="0.3">
      <c r="A86" s="207"/>
      <c r="B86" s="188"/>
      <c r="C86" s="188"/>
      <c r="D86" s="188"/>
      <c r="E86" s="188"/>
      <c r="F86" s="8" t="s">
        <v>470</v>
      </c>
      <c r="G86" s="108">
        <v>150213</v>
      </c>
      <c r="H86" s="54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2"/>
      <c r="AB86" s="37"/>
    </row>
    <row r="87" spans="1:28" ht="26.4" customHeight="1" x14ac:dyDescent="0.3">
      <c r="A87" s="207"/>
      <c r="B87" s="188"/>
      <c r="C87" s="188"/>
      <c r="D87" s="188"/>
      <c r="E87" s="188"/>
      <c r="F87" s="8" t="s">
        <v>683</v>
      </c>
      <c r="G87" s="108">
        <v>150213</v>
      </c>
      <c r="H87" s="54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2"/>
      <c r="AB87" s="37"/>
    </row>
    <row r="88" spans="1:28" ht="26.4" x14ac:dyDescent="0.3">
      <c r="A88" s="207"/>
      <c r="B88" s="188"/>
      <c r="C88" s="188"/>
      <c r="D88" s="188" t="s">
        <v>424</v>
      </c>
      <c r="E88" s="188" t="s">
        <v>471</v>
      </c>
      <c r="F88" s="8" t="s">
        <v>68</v>
      </c>
      <c r="G88" s="108">
        <v>150213</v>
      </c>
      <c r="H88" s="54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2"/>
      <c r="AB88" s="37"/>
    </row>
    <row r="89" spans="1:28" ht="39.6" x14ac:dyDescent="0.3">
      <c r="A89" s="207"/>
      <c r="B89" s="188"/>
      <c r="C89" s="188"/>
      <c r="D89" s="188"/>
      <c r="E89" s="188"/>
      <c r="F89" s="30" t="s">
        <v>470</v>
      </c>
      <c r="G89" s="108">
        <v>150213</v>
      </c>
      <c r="H89" s="54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2"/>
      <c r="AB89" s="37"/>
    </row>
    <row r="90" spans="1:28" ht="26.4" customHeight="1" x14ac:dyDescent="0.3">
      <c r="A90" s="207"/>
      <c r="B90" s="188"/>
      <c r="C90" s="188"/>
      <c r="D90" s="188"/>
      <c r="E90" s="188"/>
      <c r="F90" s="8" t="s">
        <v>683</v>
      </c>
      <c r="G90" s="108">
        <v>150213</v>
      </c>
      <c r="H90" s="54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2"/>
      <c r="AB90" s="37"/>
    </row>
    <row r="91" spans="1:28" ht="26.4" x14ac:dyDescent="0.3">
      <c r="A91" s="207"/>
      <c r="B91" s="188"/>
      <c r="C91" s="188"/>
      <c r="D91" s="188" t="s">
        <v>426</v>
      </c>
      <c r="E91" s="188" t="s">
        <v>69</v>
      </c>
      <c r="F91" s="8" t="s">
        <v>70</v>
      </c>
      <c r="G91" s="108">
        <v>150213</v>
      </c>
      <c r="H91" s="54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2"/>
      <c r="AB91" s="37"/>
    </row>
    <row r="92" spans="1:28" ht="39.6" x14ac:dyDescent="0.3">
      <c r="A92" s="207"/>
      <c r="B92" s="188"/>
      <c r="C92" s="188"/>
      <c r="D92" s="188"/>
      <c r="E92" s="188"/>
      <c r="F92" s="8" t="s">
        <v>71</v>
      </c>
      <c r="G92" s="108">
        <v>150213</v>
      </c>
      <c r="H92" s="54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2"/>
      <c r="AB92" s="37"/>
    </row>
    <row r="93" spans="1:28" ht="39.6" x14ac:dyDescent="0.3">
      <c r="A93" s="207"/>
      <c r="B93" s="188"/>
      <c r="C93" s="188"/>
      <c r="D93" s="185" t="s">
        <v>472</v>
      </c>
      <c r="E93" s="188" t="s">
        <v>72</v>
      </c>
      <c r="F93" s="8" t="s">
        <v>73</v>
      </c>
      <c r="G93" s="108">
        <v>150213</v>
      </c>
      <c r="H93" s="54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2"/>
      <c r="AB93" s="37"/>
    </row>
    <row r="94" spans="1:28" ht="33" customHeight="1" x14ac:dyDescent="0.3">
      <c r="A94" s="207"/>
      <c r="B94" s="188"/>
      <c r="C94" s="188"/>
      <c r="D94" s="187"/>
      <c r="E94" s="188"/>
      <c r="F94" s="8" t="s">
        <v>68</v>
      </c>
      <c r="G94" s="108">
        <v>150213</v>
      </c>
      <c r="H94" s="54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2"/>
      <c r="AB94" s="37"/>
    </row>
    <row r="95" spans="1:28" s="44" customFormat="1" ht="26.4" customHeight="1" x14ac:dyDescent="0.3">
      <c r="A95" s="207"/>
      <c r="B95" s="46"/>
      <c r="C95" s="46"/>
      <c r="D95" s="56"/>
      <c r="E95" s="46"/>
      <c r="F95" s="46"/>
      <c r="G95" s="114">
        <v>150213</v>
      </c>
      <c r="H95" s="47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3"/>
    </row>
    <row r="96" spans="1:28" ht="26.4" x14ac:dyDescent="0.3">
      <c r="A96" s="216"/>
      <c r="B96" s="188" t="s">
        <v>728</v>
      </c>
      <c r="C96" s="188" t="s">
        <v>74</v>
      </c>
      <c r="D96" s="188" t="s">
        <v>427</v>
      </c>
      <c r="E96" s="188" t="s">
        <v>75</v>
      </c>
      <c r="F96" s="8" t="s">
        <v>68</v>
      </c>
      <c r="G96" s="108">
        <v>150213</v>
      </c>
      <c r="H96" s="54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37"/>
    </row>
    <row r="97" spans="1:28" ht="78.75" customHeight="1" x14ac:dyDescent="0.3">
      <c r="A97" s="216"/>
      <c r="B97" s="188"/>
      <c r="C97" s="188"/>
      <c r="D97" s="188"/>
      <c r="E97" s="188"/>
      <c r="F97" s="30" t="s">
        <v>470</v>
      </c>
      <c r="G97" s="108">
        <v>150213</v>
      </c>
      <c r="H97" s="73"/>
      <c r="I97" s="14"/>
      <c r="J97" s="55"/>
      <c r="K97" s="55"/>
      <c r="L97" s="55"/>
      <c r="M97" s="55"/>
      <c r="N97" s="55"/>
      <c r="O97" s="55"/>
      <c r="P97" s="55"/>
      <c r="Q97" s="14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37"/>
    </row>
    <row r="98" spans="1:28" s="9" customFormat="1" ht="156.75" customHeight="1" x14ac:dyDescent="0.3">
      <c r="A98" s="216"/>
      <c r="B98" s="95" t="s">
        <v>729</v>
      </c>
      <c r="C98" s="95" t="s">
        <v>76</v>
      </c>
      <c r="D98" s="95" t="s">
        <v>77</v>
      </c>
      <c r="E98" s="95" t="s">
        <v>78</v>
      </c>
      <c r="F98" s="95" t="s">
        <v>79</v>
      </c>
      <c r="G98" s="108">
        <v>150213</v>
      </c>
      <c r="H98" s="54">
        <f t="shared" ref="H98:H105" si="12">SUM(I98:Z98)</f>
        <v>10</v>
      </c>
      <c r="I98" s="55">
        <v>10</v>
      </c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152"/>
    </row>
    <row r="99" spans="1:28" s="44" customFormat="1" ht="36" customHeight="1" x14ac:dyDescent="0.3">
      <c r="A99" s="216"/>
      <c r="B99" s="46"/>
      <c r="C99" s="46"/>
      <c r="D99" s="46"/>
      <c r="E99" s="46"/>
      <c r="F99" s="46"/>
      <c r="G99" s="114">
        <v>150213</v>
      </c>
      <c r="H99" s="47">
        <v>10</v>
      </c>
      <c r="I99" s="20">
        <v>10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3"/>
    </row>
    <row r="100" spans="1:28" ht="36" customHeight="1" x14ac:dyDescent="0.3">
      <c r="A100" s="216"/>
      <c r="B100" s="188" t="s">
        <v>730</v>
      </c>
      <c r="C100" s="188" t="s">
        <v>80</v>
      </c>
      <c r="D100" s="8" t="s">
        <v>81</v>
      </c>
      <c r="E100" s="8" t="s">
        <v>82</v>
      </c>
      <c r="F100" s="8" t="s">
        <v>83</v>
      </c>
      <c r="G100" s="108">
        <v>150213</v>
      </c>
      <c r="H100" s="54"/>
      <c r="I100" s="55"/>
      <c r="J100" s="2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152"/>
    </row>
    <row r="101" spans="1:28" ht="30.6" customHeight="1" x14ac:dyDescent="0.3">
      <c r="A101" s="216"/>
      <c r="B101" s="188"/>
      <c r="C101" s="188"/>
      <c r="D101" s="188" t="s">
        <v>84</v>
      </c>
      <c r="E101" s="188" t="s">
        <v>85</v>
      </c>
      <c r="F101" s="8" t="s">
        <v>86</v>
      </c>
      <c r="G101" s="108">
        <v>150213</v>
      </c>
      <c r="H101" s="73"/>
      <c r="I101" s="14"/>
      <c r="J101" s="2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152"/>
    </row>
    <row r="102" spans="1:28" ht="53.4" customHeight="1" x14ac:dyDescent="0.3">
      <c r="A102" s="216"/>
      <c r="B102" s="188"/>
      <c r="C102" s="188"/>
      <c r="D102" s="188"/>
      <c r="E102" s="188"/>
      <c r="F102" s="8" t="s">
        <v>87</v>
      </c>
      <c r="G102" s="108">
        <v>150213</v>
      </c>
      <c r="H102" s="54"/>
      <c r="I102" s="55"/>
      <c r="J102" s="2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152"/>
    </row>
    <row r="103" spans="1:28" s="9" customFormat="1" ht="87" customHeight="1" x14ac:dyDescent="0.3">
      <c r="A103" s="208"/>
      <c r="B103" s="95" t="s">
        <v>731</v>
      </c>
      <c r="C103" s="95" t="s">
        <v>92</v>
      </c>
      <c r="D103" s="95" t="s">
        <v>93</v>
      </c>
      <c r="E103" s="95" t="s">
        <v>94</v>
      </c>
      <c r="F103" s="95" t="s">
        <v>682</v>
      </c>
      <c r="G103" s="108">
        <v>150213</v>
      </c>
      <c r="H103" s="54">
        <f>SUM(I103:Z103)</f>
        <v>90</v>
      </c>
      <c r="I103" s="55"/>
      <c r="J103" s="55"/>
      <c r="K103" s="55"/>
      <c r="L103" s="55"/>
      <c r="M103" s="55">
        <v>30</v>
      </c>
      <c r="N103" s="55"/>
      <c r="O103" s="55"/>
      <c r="P103" s="55"/>
      <c r="Q103" s="55">
        <v>60</v>
      </c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152"/>
    </row>
    <row r="104" spans="1:28" s="9" customFormat="1" ht="26.4" x14ac:dyDescent="0.3">
      <c r="A104" s="95">
        <v>13</v>
      </c>
      <c r="B104" s="95" t="s">
        <v>732</v>
      </c>
      <c r="C104" s="95" t="s">
        <v>88</v>
      </c>
      <c r="D104" s="95" t="s">
        <v>89</v>
      </c>
      <c r="E104" s="95" t="s">
        <v>90</v>
      </c>
      <c r="F104" s="95" t="s">
        <v>91</v>
      </c>
      <c r="G104" s="108">
        <v>231203</v>
      </c>
      <c r="H104" s="54">
        <f t="shared" si="12"/>
        <v>20</v>
      </c>
      <c r="I104" s="55"/>
      <c r="J104" s="55"/>
      <c r="K104" s="55"/>
      <c r="L104" s="55"/>
      <c r="M104" s="55"/>
      <c r="N104" s="55"/>
      <c r="O104" s="55"/>
      <c r="P104" s="55"/>
      <c r="Q104" s="55">
        <v>20</v>
      </c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152"/>
    </row>
    <row r="105" spans="1:28" s="9" customFormat="1" ht="123" customHeight="1" x14ac:dyDescent="0.3">
      <c r="A105" s="93">
        <v>14</v>
      </c>
      <c r="B105" s="95" t="s">
        <v>733</v>
      </c>
      <c r="C105" s="95" t="s">
        <v>433</v>
      </c>
      <c r="D105" s="95" t="s">
        <v>95</v>
      </c>
      <c r="E105" s="95" t="s">
        <v>96</v>
      </c>
      <c r="F105" s="95" t="s">
        <v>681</v>
      </c>
      <c r="G105" s="109">
        <v>148419</v>
      </c>
      <c r="H105" s="54">
        <f t="shared" si="12"/>
        <v>13</v>
      </c>
      <c r="I105" s="55">
        <v>8</v>
      </c>
      <c r="J105" s="55"/>
      <c r="K105" s="55"/>
      <c r="L105" s="55"/>
      <c r="M105" s="55"/>
      <c r="N105" s="55"/>
      <c r="O105" s="55"/>
      <c r="P105" s="55"/>
      <c r="Q105" s="55">
        <v>5</v>
      </c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152"/>
    </row>
    <row r="106" spans="1:28" s="9" customFormat="1" ht="272.39999999999998" customHeight="1" x14ac:dyDescent="0.25">
      <c r="A106" s="95">
        <v>16</v>
      </c>
      <c r="B106" s="147" t="s">
        <v>734</v>
      </c>
      <c r="C106" s="122" t="s">
        <v>446</v>
      </c>
      <c r="D106" s="51" t="s">
        <v>447</v>
      </c>
      <c r="E106" s="122" t="s">
        <v>377</v>
      </c>
      <c r="F106" s="95" t="s">
        <v>680</v>
      </c>
      <c r="G106" s="104">
        <v>268523</v>
      </c>
      <c r="H106" s="54">
        <f>SUM(I106:Z106)</f>
        <v>12</v>
      </c>
      <c r="I106" s="55">
        <v>7</v>
      </c>
      <c r="J106" s="55"/>
      <c r="K106" s="55"/>
      <c r="L106" s="55"/>
      <c r="M106" s="55">
        <v>5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152"/>
    </row>
    <row r="107" spans="1:28" s="4" customFormat="1" ht="26.4" customHeight="1" x14ac:dyDescent="0.25">
      <c r="A107" s="190" t="s">
        <v>97</v>
      </c>
      <c r="B107" s="190"/>
      <c r="C107" s="190"/>
      <c r="D107" s="190"/>
      <c r="E107" s="190"/>
      <c r="F107" s="190"/>
      <c r="G107" s="85"/>
      <c r="H107" s="68">
        <v>750</v>
      </c>
      <c r="I107" s="68">
        <v>170</v>
      </c>
      <c r="J107" s="68">
        <f t="shared" ref="J107:AA107" si="13">SUM(J109:J123)</f>
        <v>0</v>
      </c>
      <c r="K107" s="68">
        <v>495</v>
      </c>
      <c r="L107" s="6">
        <f t="shared" si="13"/>
        <v>0</v>
      </c>
      <c r="M107" s="68">
        <f t="shared" si="13"/>
        <v>0</v>
      </c>
      <c r="N107" s="68">
        <f t="shared" si="13"/>
        <v>0</v>
      </c>
      <c r="O107" s="68">
        <f t="shared" si="13"/>
        <v>0</v>
      </c>
      <c r="P107" s="68">
        <f t="shared" si="13"/>
        <v>0</v>
      </c>
      <c r="Q107" s="68">
        <f t="shared" si="13"/>
        <v>0</v>
      </c>
      <c r="R107" s="68">
        <f t="shared" si="13"/>
        <v>0</v>
      </c>
      <c r="S107" s="68">
        <f t="shared" si="13"/>
        <v>0</v>
      </c>
      <c r="T107" s="68">
        <f t="shared" si="13"/>
        <v>0</v>
      </c>
      <c r="U107" s="68">
        <f t="shared" si="13"/>
        <v>0</v>
      </c>
      <c r="V107" s="6">
        <f t="shared" si="13"/>
        <v>0</v>
      </c>
      <c r="W107" s="68">
        <v>85</v>
      </c>
      <c r="X107" s="6">
        <f t="shared" si="13"/>
        <v>0</v>
      </c>
      <c r="Y107" s="68"/>
      <c r="Z107" s="68">
        <f t="shared" ref="Z107" si="14">SUM(Z109:Z123)</f>
        <v>0</v>
      </c>
      <c r="AA107" s="68">
        <f t="shared" si="13"/>
        <v>0</v>
      </c>
      <c r="AB107" s="154"/>
    </row>
    <row r="108" spans="1:28" s="39" customFormat="1" ht="26.4" customHeight="1" x14ac:dyDescent="0.25">
      <c r="A108" s="59"/>
      <c r="B108" s="59"/>
      <c r="C108" s="59"/>
      <c r="D108" s="59"/>
      <c r="E108" s="59"/>
      <c r="F108" s="59"/>
      <c r="G108" s="57">
        <v>232135</v>
      </c>
      <c r="H108" s="50">
        <v>567</v>
      </c>
      <c r="I108" s="50">
        <v>152</v>
      </c>
      <c r="J108" s="50"/>
      <c r="K108" s="50">
        <v>335</v>
      </c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>
        <v>80</v>
      </c>
      <c r="X108" s="50"/>
      <c r="Y108" s="50"/>
      <c r="Z108" s="50"/>
      <c r="AA108" s="50"/>
      <c r="AB108" s="151"/>
    </row>
    <row r="109" spans="1:28" ht="120" customHeight="1" x14ac:dyDescent="0.25">
      <c r="A109" s="188">
        <v>18</v>
      </c>
      <c r="B109" s="188" t="s">
        <v>735</v>
      </c>
      <c r="C109" s="188" t="s">
        <v>98</v>
      </c>
      <c r="D109" s="188" t="s">
        <v>99</v>
      </c>
      <c r="E109" s="188" t="s">
        <v>100</v>
      </c>
      <c r="F109" s="8" t="s">
        <v>679</v>
      </c>
      <c r="G109" s="104">
        <v>232135</v>
      </c>
      <c r="H109" s="54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2"/>
      <c r="AB109" s="37"/>
    </row>
    <row r="110" spans="1:28" ht="39.6" x14ac:dyDescent="0.25">
      <c r="A110" s="188"/>
      <c r="B110" s="188"/>
      <c r="C110" s="188"/>
      <c r="D110" s="188"/>
      <c r="E110" s="188"/>
      <c r="F110" s="8" t="s">
        <v>101</v>
      </c>
      <c r="G110" s="104">
        <v>232135</v>
      </c>
      <c r="H110" s="54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2"/>
      <c r="AB110" s="37"/>
    </row>
    <row r="111" spans="1:28" ht="39.6" x14ac:dyDescent="0.25">
      <c r="A111" s="188"/>
      <c r="B111" s="188"/>
      <c r="C111" s="188"/>
      <c r="D111" s="188"/>
      <c r="E111" s="188"/>
      <c r="F111" s="8" t="s">
        <v>473</v>
      </c>
      <c r="G111" s="104">
        <v>232135</v>
      </c>
      <c r="H111" s="54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2"/>
      <c r="AB111" s="37"/>
    </row>
    <row r="112" spans="1:28" ht="26.4" x14ac:dyDescent="0.25">
      <c r="A112" s="188"/>
      <c r="B112" s="188"/>
      <c r="C112" s="188"/>
      <c r="D112" s="188"/>
      <c r="E112" s="188"/>
      <c r="F112" s="8" t="s">
        <v>474</v>
      </c>
      <c r="G112" s="104">
        <v>232135</v>
      </c>
      <c r="H112" s="54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2"/>
      <c r="AB112" s="37"/>
    </row>
    <row r="113" spans="1:31" ht="78" customHeight="1" x14ac:dyDescent="0.25">
      <c r="A113" s="188"/>
      <c r="B113" s="188"/>
      <c r="C113" s="188"/>
      <c r="D113" s="188"/>
      <c r="E113" s="188"/>
      <c r="F113" s="8" t="s">
        <v>475</v>
      </c>
      <c r="G113" s="104">
        <v>232135</v>
      </c>
      <c r="H113" s="54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2"/>
      <c r="AB113" s="37"/>
    </row>
    <row r="114" spans="1:31" ht="27.6" customHeight="1" x14ac:dyDescent="0.25">
      <c r="A114" s="188"/>
      <c r="B114" s="188"/>
      <c r="C114" s="188"/>
      <c r="D114" s="188"/>
      <c r="E114" s="188"/>
      <c r="F114" s="8" t="s">
        <v>102</v>
      </c>
      <c r="G114" s="104">
        <v>232135</v>
      </c>
      <c r="H114" s="54"/>
      <c r="I114" s="55"/>
      <c r="J114" s="55"/>
      <c r="K114" s="55"/>
      <c r="L114" s="55"/>
      <c r="M114" s="55"/>
      <c r="N114" s="20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152"/>
      <c r="AC114" s="44"/>
    </row>
    <row r="115" spans="1:31" ht="27.6" customHeight="1" x14ac:dyDescent="0.25">
      <c r="A115" s="95"/>
      <c r="B115" s="46"/>
      <c r="C115" s="46"/>
      <c r="D115" s="46"/>
      <c r="E115" s="46"/>
      <c r="F115" s="46"/>
      <c r="G115" s="57">
        <v>339463</v>
      </c>
      <c r="H115" s="47">
        <v>183</v>
      </c>
      <c r="I115" s="20">
        <v>18</v>
      </c>
      <c r="J115" s="2"/>
      <c r="K115" s="20">
        <v>160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>
        <v>5</v>
      </c>
      <c r="X115" s="20"/>
      <c r="Y115" s="20"/>
      <c r="Z115" s="20"/>
      <c r="AA115" s="20"/>
      <c r="AB115" s="153"/>
      <c r="AC115" s="44"/>
    </row>
    <row r="116" spans="1:31" ht="142.5" customHeight="1" x14ac:dyDescent="0.25">
      <c r="A116" s="188">
        <v>19</v>
      </c>
      <c r="B116" s="188" t="s">
        <v>736</v>
      </c>
      <c r="C116" s="188" t="s">
        <v>103</v>
      </c>
      <c r="D116" s="188" t="s">
        <v>428</v>
      </c>
      <c r="E116" s="188" t="s">
        <v>476</v>
      </c>
      <c r="F116" s="8" t="s">
        <v>677</v>
      </c>
      <c r="G116" s="104">
        <v>339463</v>
      </c>
      <c r="H116" s="54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37"/>
    </row>
    <row r="117" spans="1:31" ht="58.5" customHeight="1" x14ac:dyDescent="0.25">
      <c r="A117" s="188"/>
      <c r="B117" s="188"/>
      <c r="C117" s="188"/>
      <c r="D117" s="188"/>
      <c r="E117" s="188"/>
      <c r="F117" s="8" t="s">
        <v>678</v>
      </c>
      <c r="G117" s="104">
        <v>339463</v>
      </c>
      <c r="H117" s="54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37"/>
    </row>
    <row r="118" spans="1:31" ht="15.6" x14ac:dyDescent="0.25">
      <c r="A118" s="188"/>
      <c r="B118" s="188"/>
      <c r="C118" s="188"/>
      <c r="D118" s="188"/>
      <c r="E118" s="188"/>
      <c r="F118" s="8" t="s">
        <v>104</v>
      </c>
      <c r="G118" s="104">
        <v>339463</v>
      </c>
      <c r="H118" s="54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37"/>
    </row>
    <row r="119" spans="1:31" ht="72.75" customHeight="1" x14ac:dyDescent="0.25">
      <c r="A119" s="188"/>
      <c r="B119" s="188"/>
      <c r="C119" s="188"/>
      <c r="D119" s="188"/>
      <c r="E119" s="188"/>
      <c r="F119" s="8" t="s">
        <v>477</v>
      </c>
      <c r="G119" s="104">
        <v>339463</v>
      </c>
      <c r="H119" s="54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37"/>
    </row>
    <row r="120" spans="1:31" ht="37.200000000000003" customHeight="1" x14ac:dyDescent="0.25">
      <c r="A120" s="188"/>
      <c r="B120" s="188"/>
      <c r="C120" s="188"/>
      <c r="D120" s="188"/>
      <c r="E120" s="188"/>
      <c r="F120" s="8" t="s">
        <v>105</v>
      </c>
      <c r="G120" s="104">
        <v>339463</v>
      </c>
      <c r="H120" s="54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37"/>
    </row>
    <row r="121" spans="1:31" ht="47.25" customHeight="1" x14ac:dyDescent="0.25">
      <c r="A121" s="188"/>
      <c r="B121" s="188"/>
      <c r="C121" s="188"/>
      <c r="D121" s="188"/>
      <c r="E121" s="188"/>
      <c r="F121" s="8" t="s">
        <v>106</v>
      </c>
      <c r="G121" s="104">
        <v>339463</v>
      </c>
      <c r="H121" s="54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37"/>
    </row>
    <row r="122" spans="1:31" ht="15.6" x14ac:dyDescent="0.25">
      <c r="A122" s="188"/>
      <c r="B122" s="188"/>
      <c r="C122" s="188"/>
      <c r="D122" s="188"/>
      <c r="E122" s="188"/>
      <c r="F122" s="8" t="s">
        <v>107</v>
      </c>
      <c r="G122" s="104">
        <v>339463</v>
      </c>
      <c r="H122" s="54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37"/>
    </row>
    <row r="123" spans="1:31" ht="26.4" x14ac:dyDescent="0.25">
      <c r="A123" s="188"/>
      <c r="B123" s="188"/>
      <c r="C123" s="188"/>
      <c r="D123" s="188"/>
      <c r="E123" s="188"/>
      <c r="F123" s="8" t="s">
        <v>108</v>
      </c>
      <c r="G123" s="104">
        <v>339463</v>
      </c>
      <c r="H123" s="54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37"/>
    </row>
    <row r="124" spans="1:31" s="4" customFormat="1" ht="31.2" customHeight="1" x14ac:dyDescent="0.25">
      <c r="A124" s="190" t="s">
        <v>109</v>
      </c>
      <c r="B124" s="190"/>
      <c r="C124" s="190"/>
      <c r="D124" s="190"/>
      <c r="E124" s="190"/>
      <c r="F124" s="190"/>
      <c r="G124" s="85"/>
      <c r="H124" s="68">
        <v>689</v>
      </c>
      <c r="I124" s="68">
        <f t="shared" ref="I124:N124" si="15">SUM(I126:I374)</f>
        <v>0</v>
      </c>
      <c r="J124" s="68">
        <f t="shared" si="15"/>
        <v>0</v>
      </c>
      <c r="K124" s="68">
        <f t="shared" si="15"/>
        <v>0</v>
      </c>
      <c r="L124" s="68">
        <f t="shared" si="15"/>
        <v>0</v>
      </c>
      <c r="M124" s="68">
        <f t="shared" si="15"/>
        <v>0</v>
      </c>
      <c r="N124" s="6">
        <f t="shared" si="15"/>
        <v>0</v>
      </c>
      <c r="O124" s="68">
        <v>689</v>
      </c>
      <c r="P124" s="6">
        <f t="shared" ref="P124:X124" si="16">SUM(P126:P374)</f>
        <v>0</v>
      </c>
      <c r="Q124" s="68">
        <f t="shared" si="16"/>
        <v>0</v>
      </c>
      <c r="R124" s="68">
        <f t="shared" si="16"/>
        <v>0</v>
      </c>
      <c r="S124" s="68">
        <f t="shared" si="16"/>
        <v>0</v>
      </c>
      <c r="T124" s="68">
        <f t="shared" si="16"/>
        <v>0</v>
      </c>
      <c r="U124" s="68">
        <f t="shared" si="16"/>
        <v>0</v>
      </c>
      <c r="V124" s="68">
        <f t="shared" si="16"/>
        <v>0</v>
      </c>
      <c r="W124" s="68">
        <f t="shared" si="16"/>
        <v>0</v>
      </c>
      <c r="X124" s="68">
        <f t="shared" si="16"/>
        <v>0</v>
      </c>
      <c r="Y124" s="68"/>
      <c r="Z124" s="68">
        <f>SUM(Z126:Z374)</f>
        <v>0</v>
      </c>
      <c r="AA124" s="68">
        <f>SUM(AA126:AA374)</f>
        <v>0</v>
      </c>
      <c r="AB124" s="154"/>
    </row>
    <row r="125" spans="1:31" s="4" customFormat="1" ht="24" customHeight="1" x14ac:dyDescent="0.25">
      <c r="A125" s="58"/>
      <c r="B125" s="59"/>
      <c r="C125" s="59"/>
      <c r="D125" s="58"/>
      <c r="E125" s="59"/>
      <c r="F125" s="59"/>
      <c r="G125" s="57">
        <v>117668</v>
      </c>
      <c r="H125" s="50">
        <v>75</v>
      </c>
      <c r="I125" s="50"/>
      <c r="J125" s="65"/>
      <c r="K125" s="50"/>
      <c r="L125" s="6"/>
      <c r="M125" s="50"/>
      <c r="N125" s="6"/>
      <c r="O125" s="50">
        <v>75</v>
      </c>
      <c r="P125" s="6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151"/>
    </row>
    <row r="126" spans="1:31" ht="48.6" customHeight="1" x14ac:dyDescent="0.25">
      <c r="A126" s="185">
        <v>20</v>
      </c>
      <c r="B126" s="189" t="s">
        <v>737</v>
      </c>
      <c r="C126" s="188" t="s">
        <v>479</v>
      </c>
      <c r="D126" s="185" t="s">
        <v>484</v>
      </c>
      <c r="E126" s="188" t="s">
        <v>676</v>
      </c>
      <c r="F126" s="8" t="s">
        <v>110</v>
      </c>
      <c r="G126" s="104">
        <v>117668</v>
      </c>
      <c r="H126" s="54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2"/>
      <c r="AB126" s="37"/>
    </row>
    <row r="127" spans="1:31" ht="15.6" x14ac:dyDescent="0.25">
      <c r="A127" s="207"/>
      <c r="B127" s="189"/>
      <c r="C127" s="188"/>
      <c r="D127" s="216"/>
      <c r="E127" s="188"/>
      <c r="F127" s="8" t="s">
        <v>111</v>
      </c>
      <c r="G127" s="104">
        <v>117668</v>
      </c>
      <c r="H127" s="54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152"/>
      <c r="AC127" s="9"/>
      <c r="AD127" s="9"/>
      <c r="AE127" s="9"/>
    </row>
    <row r="128" spans="1:31" ht="26.4" x14ac:dyDescent="0.25">
      <c r="A128" s="207"/>
      <c r="B128" s="189"/>
      <c r="C128" s="188"/>
      <c r="D128" s="216"/>
      <c r="E128" s="188"/>
      <c r="F128" s="8" t="s">
        <v>112</v>
      </c>
      <c r="G128" s="104">
        <v>117668</v>
      </c>
      <c r="H128" s="54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152"/>
      <c r="AC128" s="9"/>
      <c r="AD128" s="9"/>
      <c r="AE128" s="9"/>
    </row>
    <row r="129" spans="1:31" ht="26.4" x14ac:dyDescent="0.25">
      <c r="A129" s="207"/>
      <c r="B129" s="189"/>
      <c r="C129" s="188"/>
      <c r="D129" s="216"/>
      <c r="E129" s="188"/>
      <c r="F129" s="8" t="s">
        <v>480</v>
      </c>
      <c r="G129" s="104">
        <v>117668</v>
      </c>
      <c r="H129" s="54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152"/>
      <c r="AC129" s="9"/>
      <c r="AD129" s="9"/>
      <c r="AE129" s="9"/>
    </row>
    <row r="130" spans="1:31" ht="26.4" x14ac:dyDescent="0.25">
      <c r="A130" s="207"/>
      <c r="B130" s="189"/>
      <c r="C130" s="188"/>
      <c r="D130" s="216"/>
      <c r="E130" s="188"/>
      <c r="F130" s="8" t="s">
        <v>113</v>
      </c>
      <c r="G130" s="104">
        <v>117668</v>
      </c>
      <c r="H130" s="54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152"/>
      <c r="AC130" s="9"/>
      <c r="AD130" s="9"/>
      <c r="AE130" s="9"/>
    </row>
    <row r="131" spans="1:31" ht="26.4" x14ac:dyDescent="0.25">
      <c r="A131" s="207"/>
      <c r="B131" s="189"/>
      <c r="C131" s="188"/>
      <c r="D131" s="216"/>
      <c r="E131" s="188"/>
      <c r="F131" s="8" t="s">
        <v>114</v>
      </c>
      <c r="G131" s="104">
        <v>117668</v>
      </c>
      <c r="H131" s="54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152"/>
      <c r="AC131" s="9"/>
      <c r="AD131" s="9"/>
      <c r="AE131" s="9"/>
    </row>
    <row r="132" spans="1:31" ht="39.6" x14ac:dyDescent="0.25">
      <c r="A132" s="207"/>
      <c r="B132" s="189"/>
      <c r="C132" s="188"/>
      <c r="D132" s="216"/>
      <c r="E132" s="188"/>
      <c r="F132" s="8" t="s">
        <v>115</v>
      </c>
      <c r="G132" s="104">
        <v>117668</v>
      </c>
      <c r="H132" s="54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152"/>
      <c r="AC132" s="9"/>
      <c r="AD132" s="9"/>
      <c r="AE132" s="9"/>
    </row>
    <row r="133" spans="1:31" ht="36.75" customHeight="1" x14ac:dyDescent="0.25">
      <c r="A133" s="207"/>
      <c r="B133" s="189"/>
      <c r="C133" s="188"/>
      <c r="D133" s="216"/>
      <c r="E133" s="188"/>
      <c r="F133" s="8" t="s">
        <v>116</v>
      </c>
      <c r="G133" s="104">
        <v>117668</v>
      </c>
      <c r="H133" s="54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152"/>
      <c r="AC133" s="9"/>
      <c r="AD133" s="9"/>
      <c r="AE133" s="9"/>
    </row>
    <row r="134" spans="1:31" ht="39.6" x14ac:dyDescent="0.25">
      <c r="A134" s="207"/>
      <c r="B134" s="189"/>
      <c r="C134" s="188"/>
      <c r="D134" s="216"/>
      <c r="E134" s="188"/>
      <c r="F134" s="144" t="s">
        <v>482</v>
      </c>
      <c r="G134" s="104">
        <v>117668</v>
      </c>
      <c r="H134" s="54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152"/>
      <c r="AC134" s="9"/>
      <c r="AD134" s="9"/>
      <c r="AE134" s="9"/>
    </row>
    <row r="135" spans="1:31" ht="39.6" x14ac:dyDescent="0.25">
      <c r="A135" s="207"/>
      <c r="B135" s="189"/>
      <c r="C135" s="188"/>
      <c r="D135" s="216"/>
      <c r="E135" s="188"/>
      <c r="F135" s="8" t="s">
        <v>481</v>
      </c>
      <c r="G135" s="104">
        <v>117668</v>
      </c>
      <c r="H135" s="54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152"/>
      <c r="AC135" s="9"/>
      <c r="AD135" s="9"/>
      <c r="AE135" s="9"/>
    </row>
    <row r="136" spans="1:31" ht="26.4" x14ac:dyDescent="0.25">
      <c r="A136" s="207"/>
      <c r="B136" s="189"/>
      <c r="C136" s="188"/>
      <c r="D136" s="216"/>
      <c r="E136" s="188"/>
      <c r="F136" s="8" t="s">
        <v>117</v>
      </c>
      <c r="G136" s="104">
        <v>117668</v>
      </c>
      <c r="H136" s="54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152"/>
      <c r="AC136" s="9"/>
      <c r="AD136" s="9"/>
      <c r="AE136" s="9"/>
    </row>
    <row r="137" spans="1:31" ht="66" x14ac:dyDescent="0.25">
      <c r="A137" s="207"/>
      <c r="B137" s="189"/>
      <c r="C137" s="188"/>
      <c r="D137" s="208"/>
      <c r="E137" s="188"/>
      <c r="F137" s="8" t="s">
        <v>483</v>
      </c>
      <c r="G137" s="104">
        <v>117668</v>
      </c>
      <c r="H137" s="54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152"/>
      <c r="AC137" s="9"/>
      <c r="AD137" s="9"/>
      <c r="AE137" s="9"/>
    </row>
    <row r="138" spans="1:31" ht="26.4" x14ac:dyDescent="0.25">
      <c r="A138" s="207"/>
      <c r="B138" s="189"/>
      <c r="C138" s="188"/>
      <c r="D138" s="188" t="s">
        <v>118</v>
      </c>
      <c r="E138" s="188" t="s">
        <v>485</v>
      </c>
      <c r="F138" s="8" t="s">
        <v>119</v>
      </c>
      <c r="G138" s="104">
        <v>117668</v>
      </c>
      <c r="H138" s="54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152"/>
      <c r="AC138" s="9"/>
      <c r="AD138" s="9"/>
      <c r="AE138" s="9"/>
    </row>
    <row r="139" spans="1:31" ht="26.4" x14ac:dyDescent="0.25">
      <c r="A139" s="207"/>
      <c r="B139" s="189"/>
      <c r="C139" s="188"/>
      <c r="D139" s="188"/>
      <c r="E139" s="188"/>
      <c r="F139" s="8" t="s">
        <v>120</v>
      </c>
      <c r="G139" s="102">
        <v>117668</v>
      </c>
      <c r="H139" s="54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152"/>
      <c r="AC139" s="9"/>
      <c r="AD139" s="9"/>
      <c r="AE139" s="9"/>
    </row>
    <row r="140" spans="1:31" ht="26.4" x14ac:dyDescent="0.25">
      <c r="A140" s="207"/>
      <c r="B140" s="189"/>
      <c r="C140" s="188"/>
      <c r="D140" s="188"/>
      <c r="E140" s="188"/>
      <c r="F140" s="8" t="s">
        <v>486</v>
      </c>
      <c r="G140" s="104">
        <v>117668</v>
      </c>
      <c r="H140" s="54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152"/>
      <c r="AC140" s="9"/>
      <c r="AD140" s="9"/>
      <c r="AE140" s="9"/>
    </row>
    <row r="141" spans="1:31" ht="26.4" x14ac:dyDescent="0.25">
      <c r="A141" s="207"/>
      <c r="B141" s="189"/>
      <c r="C141" s="188"/>
      <c r="D141" s="188"/>
      <c r="E141" s="188"/>
      <c r="F141" s="8" t="s">
        <v>121</v>
      </c>
      <c r="G141" s="104">
        <v>117668</v>
      </c>
      <c r="H141" s="54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152"/>
      <c r="AC141" s="9"/>
      <c r="AD141" s="9"/>
      <c r="AE141" s="9"/>
    </row>
    <row r="142" spans="1:31" ht="42" customHeight="1" x14ac:dyDescent="0.25">
      <c r="A142" s="207"/>
      <c r="B142" s="189"/>
      <c r="C142" s="188"/>
      <c r="D142" s="188"/>
      <c r="E142" s="188"/>
      <c r="F142" s="8" t="s">
        <v>122</v>
      </c>
      <c r="G142" s="104">
        <v>117668</v>
      </c>
      <c r="H142" s="54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152"/>
      <c r="AC142" s="9"/>
      <c r="AD142" s="9"/>
      <c r="AE142" s="9"/>
    </row>
    <row r="143" spans="1:31" ht="34.5" customHeight="1" x14ac:dyDescent="0.25">
      <c r="A143" s="207"/>
      <c r="B143" s="189"/>
      <c r="C143" s="188"/>
      <c r="D143" s="188"/>
      <c r="E143" s="188"/>
      <c r="F143" s="8" t="s">
        <v>487</v>
      </c>
      <c r="G143" s="104">
        <v>117668</v>
      </c>
      <c r="H143" s="54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152"/>
      <c r="AC143" s="9"/>
      <c r="AD143" s="9"/>
      <c r="AE143" s="9"/>
    </row>
    <row r="144" spans="1:31" ht="60.75" customHeight="1" x14ac:dyDescent="0.25">
      <c r="A144" s="207"/>
      <c r="B144" s="189"/>
      <c r="C144" s="188"/>
      <c r="D144" s="188"/>
      <c r="E144" s="188"/>
      <c r="F144" s="8" t="s">
        <v>488</v>
      </c>
      <c r="G144" s="104">
        <v>117668</v>
      </c>
      <c r="H144" s="54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152"/>
      <c r="AC144" s="9"/>
      <c r="AD144" s="9"/>
      <c r="AE144" s="9"/>
    </row>
    <row r="145" spans="1:31" ht="26.4" x14ac:dyDescent="0.25">
      <c r="A145" s="207"/>
      <c r="B145" s="189"/>
      <c r="C145" s="188"/>
      <c r="D145" s="188" t="s">
        <v>489</v>
      </c>
      <c r="E145" s="188" t="s">
        <v>490</v>
      </c>
      <c r="F145" s="8" t="s">
        <v>119</v>
      </c>
      <c r="G145" s="104">
        <v>117668</v>
      </c>
      <c r="H145" s="54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152"/>
      <c r="AC145" s="9"/>
      <c r="AD145" s="9"/>
      <c r="AE145" s="9"/>
    </row>
    <row r="146" spans="1:31" ht="26.4" x14ac:dyDescent="0.25">
      <c r="A146" s="207"/>
      <c r="B146" s="189"/>
      <c r="C146" s="188"/>
      <c r="D146" s="188"/>
      <c r="E146" s="188"/>
      <c r="F146" s="8" t="s">
        <v>123</v>
      </c>
      <c r="G146" s="104">
        <v>117668</v>
      </c>
      <c r="H146" s="54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152"/>
      <c r="AC146" s="9"/>
      <c r="AD146" s="9"/>
      <c r="AE146" s="9"/>
    </row>
    <row r="147" spans="1:31" ht="39.6" x14ac:dyDescent="0.25">
      <c r="A147" s="207"/>
      <c r="B147" s="189"/>
      <c r="C147" s="188"/>
      <c r="D147" s="188"/>
      <c r="E147" s="188"/>
      <c r="F147" s="8" t="s">
        <v>124</v>
      </c>
      <c r="G147" s="104">
        <v>117668</v>
      </c>
      <c r="H147" s="54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152"/>
      <c r="AC147" s="9"/>
      <c r="AD147" s="9"/>
      <c r="AE147" s="9"/>
    </row>
    <row r="148" spans="1:31" ht="44.25" customHeight="1" x14ac:dyDescent="0.25">
      <c r="A148" s="207"/>
      <c r="B148" s="189"/>
      <c r="C148" s="188"/>
      <c r="D148" s="188"/>
      <c r="E148" s="188"/>
      <c r="F148" s="8" t="s">
        <v>491</v>
      </c>
      <c r="G148" s="104">
        <v>117668</v>
      </c>
      <c r="H148" s="54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152"/>
      <c r="AC148" s="9"/>
      <c r="AD148" s="9"/>
      <c r="AE148" s="9"/>
    </row>
    <row r="149" spans="1:31" ht="26.4" x14ac:dyDescent="0.25">
      <c r="A149" s="207"/>
      <c r="B149" s="189"/>
      <c r="C149" s="188"/>
      <c r="D149" s="188"/>
      <c r="E149" s="188"/>
      <c r="F149" s="8" t="s">
        <v>120</v>
      </c>
      <c r="G149" s="104">
        <v>117668</v>
      </c>
      <c r="H149" s="54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152"/>
      <c r="AC149" s="9"/>
      <c r="AD149" s="9"/>
      <c r="AE149" s="9"/>
    </row>
    <row r="150" spans="1:31" ht="26.4" x14ac:dyDescent="0.25">
      <c r="A150" s="207"/>
      <c r="B150" s="189"/>
      <c r="C150" s="188"/>
      <c r="D150" s="188"/>
      <c r="E150" s="188"/>
      <c r="F150" s="8" t="s">
        <v>492</v>
      </c>
      <c r="G150" s="104">
        <v>117668</v>
      </c>
      <c r="H150" s="54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152"/>
      <c r="AC150" s="9"/>
      <c r="AD150" s="9"/>
      <c r="AE150" s="9"/>
    </row>
    <row r="151" spans="1:31" ht="26.4" x14ac:dyDescent="0.25">
      <c r="A151" s="207"/>
      <c r="B151" s="189"/>
      <c r="C151" s="188"/>
      <c r="D151" s="188"/>
      <c r="E151" s="188"/>
      <c r="F151" s="8" t="s">
        <v>125</v>
      </c>
      <c r="G151" s="104">
        <v>117668</v>
      </c>
      <c r="H151" s="54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152"/>
      <c r="AC151" s="9"/>
      <c r="AD151" s="9"/>
      <c r="AE151" s="9"/>
    </row>
    <row r="152" spans="1:31" ht="127.2" customHeight="1" x14ac:dyDescent="0.25">
      <c r="A152" s="207"/>
      <c r="B152" s="189"/>
      <c r="C152" s="188"/>
      <c r="D152" s="188"/>
      <c r="E152" s="8" t="s">
        <v>493</v>
      </c>
      <c r="F152" s="8" t="s">
        <v>126</v>
      </c>
      <c r="G152" s="104">
        <v>117668</v>
      </c>
      <c r="H152" s="54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152"/>
      <c r="AC152" s="9"/>
      <c r="AD152" s="9"/>
      <c r="AE152" s="9"/>
    </row>
    <row r="153" spans="1:31" ht="47.25" customHeight="1" x14ac:dyDescent="0.25">
      <c r="A153" s="207"/>
      <c r="B153" s="189"/>
      <c r="C153" s="188"/>
      <c r="D153" s="188" t="s">
        <v>127</v>
      </c>
      <c r="E153" s="188" t="s">
        <v>494</v>
      </c>
      <c r="F153" s="8" t="s">
        <v>495</v>
      </c>
      <c r="G153" s="104">
        <v>117668</v>
      </c>
      <c r="H153" s="54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152"/>
      <c r="AC153" s="9"/>
      <c r="AD153" s="9"/>
      <c r="AE153" s="9"/>
    </row>
    <row r="154" spans="1:31" ht="34.5" customHeight="1" x14ac:dyDescent="0.25">
      <c r="A154" s="207"/>
      <c r="B154" s="189"/>
      <c r="C154" s="188"/>
      <c r="D154" s="188"/>
      <c r="E154" s="188"/>
      <c r="F154" s="8" t="s">
        <v>128</v>
      </c>
      <c r="G154" s="104">
        <v>117668</v>
      </c>
      <c r="H154" s="54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152"/>
      <c r="AC154" s="9"/>
      <c r="AD154" s="9"/>
      <c r="AE154" s="9"/>
    </row>
    <row r="155" spans="1:31" ht="38.25" customHeight="1" x14ac:dyDescent="0.25">
      <c r="A155" s="207"/>
      <c r="B155" s="189"/>
      <c r="C155" s="188"/>
      <c r="D155" s="188"/>
      <c r="E155" s="188"/>
      <c r="F155" s="8" t="s">
        <v>496</v>
      </c>
      <c r="G155" s="104">
        <v>117668</v>
      </c>
      <c r="H155" s="54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152"/>
      <c r="AC155" s="9"/>
      <c r="AD155" s="9"/>
      <c r="AE155" s="9"/>
    </row>
    <row r="156" spans="1:31" ht="33" customHeight="1" x14ac:dyDescent="0.25">
      <c r="A156" s="207"/>
      <c r="B156" s="189"/>
      <c r="C156" s="188"/>
      <c r="D156" s="188"/>
      <c r="E156" s="188"/>
      <c r="F156" s="8" t="s">
        <v>497</v>
      </c>
      <c r="G156" s="104">
        <v>117668</v>
      </c>
      <c r="H156" s="54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152"/>
      <c r="AC156" s="9"/>
      <c r="AD156" s="9"/>
      <c r="AE156" s="9"/>
    </row>
    <row r="157" spans="1:31" ht="65.25" customHeight="1" x14ac:dyDescent="0.25">
      <c r="A157" s="207"/>
      <c r="B157" s="189"/>
      <c r="C157" s="188"/>
      <c r="D157" s="188"/>
      <c r="E157" s="188"/>
      <c r="F157" s="95" t="s">
        <v>498</v>
      </c>
      <c r="G157" s="104">
        <v>117668</v>
      </c>
      <c r="H157" s="54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152"/>
      <c r="AC157" s="9"/>
      <c r="AD157" s="9"/>
      <c r="AE157" s="9"/>
    </row>
    <row r="158" spans="1:31" ht="30.75" customHeight="1" x14ac:dyDescent="0.25">
      <c r="A158" s="207"/>
      <c r="B158" s="189"/>
      <c r="C158" s="188"/>
      <c r="D158" s="188"/>
      <c r="E158" s="188"/>
      <c r="F158" s="8" t="s">
        <v>129</v>
      </c>
      <c r="G158" s="104">
        <v>117668</v>
      </c>
      <c r="H158" s="54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152"/>
      <c r="AC158" s="9"/>
      <c r="AD158" s="9"/>
      <c r="AE158" s="9"/>
    </row>
    <row r="159" spans="1:31" ht="52.8" x14ac:dyDescent="0.25">
      <c r="A159" s="207"/>
      <c r="B159" s="189"/>
      <c r="C159" s="188"/>
      <c r="D159" s="188"/>
      <c r="E159" s="188" t="s">
        <v>499</v>
      </c>
      <c r="F159" s="8" t="s">
        <v>130</v>
      </c>
      <c r="G159" s="104">
        <v>117668</v>
      </c>
      <c r="H159" s="54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152"/>
      <c r="AC159" s="9"/>
      <c r="AD159" s="9"/>
      <c r="AE159" s="9"/>
    </row>
    <row r="160" spans="1:31" ht="26.4" x14ac:dyDescent="0.25">
      <c r="A160" s="207"/>
      <c r="B160" s="189"/>
      <c r="C160" s="188"/>
      <c r="D160" s="188"/>
      <c r="E160" s="188"/>
      <c r="F160" s="8" t="s">
        <v>131</v>
      </c>
      <c r="G160" s="104">
        <v>117668</v>
      </c>
      <c r="H160" s="54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152"/>
      <c r="AC160" s="9"/>
      <c r="AD160" s="9"/>
      <c r="AE160" s="9"/>
    </row>
    <row r="161" spans="1:31" ht="15.6" x14ac:dyDescent="0.25">
      <c r="A161" s="207"/>
      <c r="B161" s="189"/>
      <c r="C161" s="188"/>
      <c r="D161" s="188"/>
      <c r="E161" s="188"/>
      <c r="F161" s="8" t="s">
        <v>132</v>
      </c>
      <c r="G161" s="104">
        <v>117668</v>
      </c>
      <c r="H161" s="54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152"/>
      <c r="AC161" s="9"/>
      <c r="AD161" s="9"/>
      <c r="AE161" s="9"/>
    </row>
    <row r="162" spans="1:31" ht="26.4" x14ac:dyDescent="0.25">
      <c r="A162" s="207"/>
      <c r="B162" s="189"/>
      <c r="C162" s="188"/>
      <c r="D162" s="188"/>
      <c r="E162" s="188" t="s">
        <v>500</v>
      </c>
      <c r="F162" s="8" t="s">
        <v>133</v>
      </c>
      <c r="G162" s="104">
        <v>117668</v>
      </c>
      <c r="H162" s="54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152"/>
      <c r="AC162" s="9"/>
      <c r="AD162" s="9"/>
      <c r="AE162" s="9"/>
    </row>
    <row r="163" spans="1:31" ht="52.8" x14ac:dyDescent="0.25">
      <c r="A163" s="207"/>
      <c r="B163" s="189"/>
      <c r="C163" s="188"/>
      <c r="D163" s="188"/>
      <c r="E163" s="188"/>
      <c r="F163" s="8" t="s">
        <v>134</v>
      </c>
      <c r="G163" s="104">
        <v>117668</v>
      </c>
      <c r="H163" s="54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152"/>
      <c r="AC163" s="9"/>
      <c r="AD163" s="9"/>
      <c r="AE163" s="9"/>
    </row>
    <row r="164" spans="1:31" ht="52.8" x14ac:dyDescent="0.25">
      <c r="A164" s="207"/>
      <c r="B164" s="189"/>
      <c r="C164" s="188"/>
      <c r="D164" s="188"/>
      <c r="E164" s="188"/>
      <c r="F164" s="8" t="s">
        <v>135</v>
      </c>
      <c r="G164" s="104">
        <v>117668</v>
      </c>
      <c r="H164" s="54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152"/>
      <c r="AC164" s="9"/>
      <c r="AD164" s="9"/>
      <c r="AE164" s="9"/>
    </row>
    <row r="165" spans="1:31" ht="26.4" x14ac:dyDescent="0.25">
      <c r="A165" s="207"/>
      <c r="B165" s="189"/>
      <c r="C165" s="188"/>
      <c r="D165" s="188"/>
      <c r="E165" s="188"/>
      <c r="F165" s="8" t="s">
        <v>136</v>
      </c>
      <c r="G165" s="104">
        <v>117668</v>
      </c>
      <c r="H165" s="54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152"/>
      <c r="AC165" s="9"/>
      <c r="AD165" s="9"/>
      <c r="AE165" s="9"/>
    </row>
    <row r="166" spans="1:31" ht="36" customHeight="1" x14ac:dyDescent="0.25">
      <c r="A166" s="207"/>
      <c r="B166" s="189"/>
      <c r="C166" s="188"/>
      <c r="D166" s="188"/>
      <c r="E166" s="188"/>
      <c r="F166" s="8" t="s">
        <v>137</v>
      </c>
      <c r="G166" s="104">
        <v>117668</v>
      </c>
      <c r="H166" s="54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152"/>
      <c r="AC166" s="9"/>
      <c r="AD166" s="9"/>
      <c r="AE166" s="9"/>
    </row>
    <row r="167" spans="1:31" ht="52.8" x14ac:dyDescent="0.25">
      <c r="A167" s="207"/>
      <c r="B167" s="189"/>
      <c r="C167" s="188"/>
      <c r="D167" s="188"/>
      <c r="E167" s="188"/>
      <c r="F167" s="8" t="s">
        <v>130</v>
      </c>
      <c r="G167" s="104">
        <v>117668</v>
      </c>
      <c r="H167" s="54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152"/>
      <c r="AC167" s="9"/>
      <c r="AD167" s="9"/>
      <c r="AE167" s="9"/>
    </row>
    <row r="168" spans="1:31" ht="26.4" x14ac:dyDescent="0.25">
      <c r="A168" s="207"/>
      <c r="B168" s="189"/>
      <c r="C168" s="188"/>
      <c r="D168" s="188"/>
      <c r="E168" s="188"/>
      <c r="F168" s="8" t="s">
        <v>131</v>
      </c>
      <c r="G168" s="104">
        <v>117668</v>
      </c>
      <c r="H168" s="54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152"/>
      <c r="AC168" s="9"/>
      <c r="AD168" s="9"/>
      <c r="AE168" s="9"/>
    </row>
    <row r="169" spans="1:31" ht="26.4" x14ac:dyDescent="0.25">
      <c r="A169" s="207"/>
      <c r="B169" s="189"/>
      <c r="C169" s="188"/>
      <c r="D169" s="188"/>
      <c r="E169" s="188"/>
      <c r="F169" s="8" t="s">
        <v>501</v>
      </c>
      <c r="G169" s="104">
        <v>117668</v>
      </c>
      <c r="H169" s="54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152"/>
      <c r="AC169" s="9"/>
      <c r="AD169" s="9"/>
      <c r="AE169" s="9"/>
    </row>
    <row r="170" spans="1:31" ht="47.25" customHeight="1" x14ac:dyDescent="0.25">
      <c r="A170" s="207"/>
      <c r="B170" s="189"/>
      <c r="C170" s="188"/>
      <c r="D170" s="188"/>
      <c r="E170" s="8" t="s">
        <v>502</v>
      </c>
      <c r="F170" s="8" t="s">
        <v>137</v>
      </c>
      <c r="G170" s="104">
        <v>117668</v>
      </c>
      <c r="H170" s="54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152"/>
      <c r="AC170" s="9"/>
      <c r="AD170" s="9"/>
      <c r="AE170" s="9"/>
    </row>
    <row r="171" spans="1:31" ht="52.8" x14ac:dyDescent="0.25">
      <c r="A171" s="207"/>
      <c r="B171" s="189"/>
      <c r="C171" s="188"/>
      <c r="D171" s="188" t="s">
        <v>138</v>
      </c>
      <c r="E171" s="188" t="s">
        <v>503</v>
      </c>
      <c r="F171" s="8" t="s">
        <v>130</v>
      </c>
      <c r="G171" s="104">
        <v>117668</v>
      </c>
      <c r="H171" s="54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152"/>
      <c r="AC171" s="9"/>
      <c r="AD171" s="9"/>
      <c r="AE171" s="9"/>
    </row>
    <row r="172" spans="1:31" ht="26.4" x14ac:dyDescent="0.25">
      <c r="A172" s="207"/>
      <c r="B172" s="189"/>
      <c r="C172" s="188"/>
      <c r="D172" s="188"/>
      <c r="E172" s="188"/>
      <c r="F172" s="8" t="s">
        <v>131</v>
      </c>
      <c r="G172" s="104">
        <v>117668</v>
      </c>
      <c r="H172" s="54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152"/>
      <c r="AC172" s="9"/>
      <c r="AD172" s="9"/>
      <c r="AE172" s="9"/>
    </row>
    <row r="173" spans="1:31" ht="26.4" x14ac:dyDescent="0.25">
      <c r="A173" s="207"/>
      <c r="B173" s="189"/>
      <c r="C173" s="188"/>
      <c r="D173" s="188"/>
      <c r="E173" s="188"/>
      <c r="F173" s="8" t="s">
        <v>139</v>
      </c>
      <c r="G173" s="104">
        <v>117668</v>
      </c>
      <c r="H173" s="54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152"/>
      <c r="AC173" s="9"/>
      <c r="AD173" s="9"/>
      <c r="AE173" s="9"/>
    </row>
    <row r="174" spans="1:31" ht="39.75" customHeight="1" x14ac:dyDescent="0.25">
      <c r="A174" s="207"/>
      <c r="B174" s="189"/>
      <c r="C174" s="188"/>
      <c r="D174" s="188"/>
      <c r="E174" s="188"/>
      <c r="F174" s="8" t="s">
        <v>501</v>
      </c>
      <c r="G174" s="104">
        <v>117668</v>
      </c>
      <c r="H174" s="54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152"/>
      <c r="AC174" s="9"/>
      <c r="AD174" s="9"/>
      <c r="AE174" s="9"/>
    </row>
    <row r="175" spans="1:31" ht="21" customHeight="1" x14ac:dyDescent="0.25">
      <c r="A175" s="207"/>
      <c r="B175" s="189"/>
      <c r="C175" s="188"/>
      <c r="D175" s="188" t="s">
        <v>140</v>
      </c>
      <c r="E175" s="188" t="s">
        <v>141</v>
      </c>
      <c r="F175" s="8" t="s">
        <v>142</v>
      </c>
      <c r="G175" s="104">
        <v>117668</v>
      </c>
      <c r="H175" s="54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152"/>
      <c r="AC175" s="9"/>
      <c r="AD175" s="9"/>
      <c r="AE175" s="9"/>
    </row>
    <row r="176" spans="1:31" ht="52.8" x14ac:dyDescent="0.25">
      <c r="A176" s="207"/>
      <c r="B176" s="189"/>
      <c r="C176" s="188"/>
      <c r="D176" s="188"/>
      <c r="E176" s="188"/>
      <c r="F176" s="8" t="s">
        <v>130</v>
      </c>
      <c r="G176" s="104">
        <v>117668</v>
      </c>
      <c r="H176" s="54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152"/>
      <c r="AC176" s="9"/>
      <c r="AD176" s="9"/>
      <c r="AE176" s="9"/>
    </row>
    <row r="177" spans="1:31" ht="30.6" customHeight="1" x14ac:dyDescent="0.25">
      <c r="A177" s="207"/>
      <c r="B177" s="189"/>
      <c r="C177" s="188"/>
      <c r="D177" s="188"/>
      <c r="E177" s="188"/>
      <c r="F177" s="8" t="s">
        <v>131</v>
      </c>
      <c r="G177" s="104">
        <v>117668</v>
      </c>
      <c r="H177" s="54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152"/>
      <c r="AC177" s="9"/>
      <c r="AD177" s="9"/>
      <c r="AE177" s="9"/>
    </row>
    <row r="178" spans="1:31" ht="26.4" x14ac:dyDescent="0.25">
      <c r="A178" s="207"/>
      <c r="B178" s="189"/>
      <c r="C178" s="188"/>
      <c r="D178" s="188"/>
      <c r="E178" s="188"/>
      <c r="F178" s="8" t="s">
        <v>501</v>
      </c>
      <c r="G178" s="104">
        <v>117668</v>
      </c>
      <c r="H178" s="54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152"/>
      <c r="AC178" s="9"/>
      <c r="AD178" s="9"/>
      <c r="AE178" s="9"/>
    </row>
    <row r="179" spans="1:31" ht="26.4" x14ac:dyDescent="0.25">
      <c r="A179" s="207"/>
      <c r="B179" s="189"/>
      <c r="C179" s="188"/>
      <c r="D179" s="188" t="s">
        <v>143</v>
      </c>
      <c r="E179" s="188" t="s">
        <v>504</v>
      </c>
      <c r="F179" s="8" t="s">
        <v>144</v>
      </c>
      <c r="G179" s="104">
        <v>117668</v>
      </c>
      <c r="H179" s="54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152"/>
      <c r="AC179" s="9"/>
      <c r="AD179" s="9"/>
      <c r="AE179" s="9"/>
    </row>
    <row r="180" spans="1:31" ht="26.4" x14ac:dyDescent="0.25">
      <c r="A180" s="207"/>
      <c r="B180" s="189"/>
      <c r="C180" s="188"/>
      <c r="D180" s="188"/>
      <c r="E180" s="188"/>
      <c r="F180" s="8" t="s">
        <v>505</v>
      </c>
      <c r="G180" s="104">
        <v>117668</v>
      </c>
      <c r="H180" s="54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152"/>
      <c r="AC180" s="9"/>
      <c r="AD180" s="9"/>
      <c r="AE180" s="9"/>
    </row>
    <row r="181" spans="1:31" ht="52.8" x14ac:dyDescent="0.25">
      <c r="A181" s="207"/>
      <c r="B181" s="189"/>
      <c r="C181" s="188"/>
      <c r="D181" s="188"/>
      <c r="E181" s="188"/>
      <c r="F181" s="8" t="s">
        <v>130</v>
      </c>
      <c r="G181" s="104">
        <v>117668</v>
      </c>
      <c r="H181" s="54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152"/>
      <c r="AC181" s="9"/>
      <c r="AD181" s="9"/>
      <c r="AE181" s="9"/>
    </row>
    <row r="182" spans="1:31" ht="26.4" x14ac:dyDescent="0.25">
      <c r="A182" s="207"/>
      <c r="B182" s="189"/>
      <c r="C182" s="188"/>
      <c r="D182" s="188"/>
      <c r="E182" s="188"/>
      <c r="F182" s="8" t="s">
        <v>131</v>
      </c>
      <c r="G182" s="104">
        <v>117668</v>
      </c>
      <c r="H182" s="54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152"/>
      <c r="AC182" s="9"/>
      <c r="AD182" s="9"/>
      <c r="AE182" s="9"/>
    </row>
    <row r="183" spans="1:31" ht="39.6" x14ac:dyDescent="0.25">
      <c r="A183" s="207"/>
      <c r="B183" s="189"/>
      <c r="C183" s="188"/>
      <c r="D183" s="188"/>
      <c r="E183" s="188"/>
      <c r="F183" s="8" t="s">
        <v>506</v>
      </c>
      <c r="G183" s="104">
        <v>117668</v>
      </c>
      <c r="H183" s="54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152"/>
      <c r="AC183" s="9"/>
      <c r="AD183" s="9"/>
      <c r="AE183" s="9"/>
    </row>
    <row r="184" spans="1:31" ht="26.4" x14ac:dyDescent="0.25">
      <c r="A184" s="207"/>
      <c r="B184" s="189"/>
      <c r="C184" s="188"/>
      <c r="D184" s="188"/>
      <c r="E184" s="188"/>
      <c r="F184" s="8" t="s">
        <v>145</v>
      </c>
      <c r="G184" s="104">
        <v>117668</v>
      </c>
      <c r="H184" s="54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152"/>
      <c r="AC184" s="9"/>
      <c r="AD184" s="9"/>
      <c r="AE184" s="9"/>
    </row>
    <row r="185" spans="1:31" ht="26.4" x14ac:dyDescent="0.25">
      <c r="A185" s="207"/>
      <c r="B185" s="189"/>
      <c r="C185" s="188"/>
      <c r="D185" s="188"/>
      <c r="E185" s="188"/>
      <c r="F185" s="8" t="s">
        <v>146</v>
      </c>
      <c r="G185" s="104">
        <v>117668</v>
      </c>
      <c r="H185" s="54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152"/>
      <c r="AC185" s="9"/>
      <c r="AD185" s="9"/>
      <c r="AE185" s="9"/>
    </row>
    <row r="186" spans="1:31" ht="36.75" customHeight="1" x14ac:dyDescent="0.25">
      <c r="A186" s="207"/>
      <c r="B186" s="189"/>
      <c r="C186" s="188"/>
      <c r="D186" s="188"/>
      <c r="E186" s="188"/>
      <c r="F186" s="8" t="s">
        <v>507</v>
      </c>
      <c r="G186" s="104">
        <v>117668</v>
      </c>
      <c r="H186" s="54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152"/>
      <c r="AC186" s="9"/>
      <c r="AD186" s="9"/>
      <c r="AE186" s="9"/>
    </row>
    <row r="187" spans="1:31" ht="15.6" x14ac:dyDescent="0.25">
      <c r="A187" s="207"/>
      <c r="B187" s="189"/>
      <c r="C187" s="188"/>
      <c r="D187" s="188" t="s">
        <v>147</v>
      </c>
      <c r="E187" s="188" t="s">
        <v>148</v>
      </c>
      <c r="F187" s="188" t="s">
        <v>149</v>
      </c>
      <c r="G187" s="104">
        <v>117668</v>
      </c>
      <c r="H187" s="54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152"/>
      <c r="AC187" s="9"/>
      <c r="AD187" s="9"/>
      <c r="AE187" s="9"/>
    </row>
    <row r="188" spans="1:31" ht="15.6" x14ac:dyDescent="0.25">
      <c r="A188" s="207"/>
      <c r="B188" s="189"/>
      <c r="C188" s="188"/>
      <c r="D188" s="188"/>
      <c r="E188" s="188"/>
      <c r="F188" s="188"/>
      <c r="G188" s="104">
        <v>117668</v>
      </c>
      <c r="H188" s="54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152"/>
      <c r="AC188" s="9"/>
      <c r="AD188" s="9"/>
      <c r="AE188" s="9"/>
    </row>
    <row r="189" spans="1:31" ht="15.6" x14ac:dyDescent="0.25">
      <c r="A189" s="207"/>
      <c r="B189" s="189"/>
      <c r="C189" s="188"/>
      <c r="D189" s="188"/>
      <c r="E189" s="188"/>
      <c r="F189" s="188"/>
      <c r="G189" s="104">
        <v>117668</v>
      </c>
      <c r="H189" s="54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152"/>
      <c r="AC189" s="9"/>
      <c r="AD189" s="9"/>
      <c r="AE189" s="9"/>
    </row>
    <row r="190" spans="1:31" ht="26.4" x14ac:dyDescent="0.25">
      <c r="A190" s="207"/>
      <c r="B190" s="189"/>
      <c r="C190" s="188"/>
      <c r="D190" s="188"/>
      <c r="E190" s="188"/>
      <c r="F190" s="8" t="s">
        <v>150</v>
      </c>
      <c r="G190" s="104">
        <v>117668</v>
      </c>
      <c r="H190" s="54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152"/>
      <c r="AC190" s="9"/>
      <c r="AD190" s="9"/>
      <c r="AE190" s="9"/>
    </row>
    <row r="191" spans="1:31" ht="26.4" x14ac:dyDescent="0.25">
      <c r="A191" s="207"/>
      <c r="B191" s="189"/>
      <c r="C191" s="188"/>
      <c r="D191" s="188"/>
      <c r="E191" s="188"/>
      <c r="F191" s="8" t="s">
        <v>508</v>
      </c>
      <c r="G191" s="104">
        <v>117668</v>
      </c>
      <c r="H191" s="54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152"/>
      <c r="AC191" s="9"/>
      <c r="AD191" s="9"/>
      <c r="AE191" s="9"/>
    </row>
    <row r="192" spans="1:31" ht="23.25" customHeight="1" x14ac:dyDescent="0.25">
      <c r="A192" s="207"/>
      <c r="B192" s="189"/>
      <c r="C192" s="188"/>
      <c r="D192" s="188"/>
      <c r="E192" s="188"/>
      <c r="F192" s="8" t="s">
        <v>151</v>
      </c>
      <c r="G192" s="104">
        <v>117668</v>
      </c>
      <c r="H192" s="54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152"/>
      <c r="AC192" s="9"/>
      <c r="AD192" s="9"/>
      <c r="AE192" s="9"/>
    </row>
    <row r="193" spans="1:31" ht="42" customHeight="1" x14ac:dyDescent="0.25">
      <c r="A193" s="207"/>
      <c r="B193" s="189"/>
      <c r="C193" s="188"/>
      <c r="D193" s="188"/>
      <c r="E193" s="188"/>
      <c r="F193" s="8" t="s">
        <v>152</v>
      </c>
      <c r="G193" s="104">
        <v>117668</v>
      </c>
      <c r="H193" s="54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152"/>
      <c r="AC193" s="9"/>
      <c r="AD193" s="9"/>
      <c r="AE193" s="9"/>
    </row>
    <row r="194" spans="1:31" ht="26.4" x14ac:dyDescent="0.25">
      <c r="A194" s="207"/>
      <c r="B194" s="189"/>
      <c r="C194" s="188"/>
      <c r="D194" s="188" t="s">
        <v>153</v>
      </c>
      <c r="E194" s="188" t="s">
        <v>154</v>
      </c>
      <c r="F194" s="8" t="s">
        <v>155</v>
      </c>
      <c r="G194" s="104">
        <v>117668</v>
      </c>
      <c r="H194" s="54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152"/>
      <c r="AC194" s="9"/>
      <c r="AD194" s="9"/>
      <c r="AE194" s="9"/>
    </row>
    <row r="195" spans="1:31" ht="26.4" x14ac:dyDescent="0.25">
      <c r="A195" s="207"/>
      <c r="B195" s="189"/>
      <c r="C195" s="188"/>
      <c r="D195" s="188"/>
      <c r="E195" s="188"/>
      <c r="F195" s="8" t="s">
        <v>509</v>
      </c>
      <c r="G195" s="104">
        <v>117668</v>
      </c>
      <c r="H195" s="54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152"/>
      <c r="AC195" s="9"/>
      <c r="AD195" s="9"/>
      <c r="AE195" s="9"/>
    </row>
    <row r="196" spans="1:31" ht="26.4" x14ac:dyDescent="0.25">
      <c r="A196" s="207"/>
      <c r="B196" s="189"/>
      <c r="C196" s="188"/>
      <c r="D196" s="188"/>
      <c r="E196" s="188"/>
      <c r="F196" s="8" t="s">
        <v>510</v>
      </c>
      <c r="G196" s="104">
        <v>117668</v>
      </c>
      <c r="H196" s="54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152"/>
      <c r="AC196" s="9"/>
      <c r="AD196" s="9"/>
      <c r="AE196" s="9"/>
    </row>
    <row r="197" spans="1:31" ht="26.4" x14ac:dyDescent="0.25">
      <c r="A197" s="207"/>
      <c r="B197" s="189"/>
      <c r="C197" s="188"/>
      <c r="D197" s="188"/>
      <c r="E197" s="188"/>
      <c r="F197" s="8" t="s">
        <v>156</v>
      </c>
      <c r="G197" s="104">
        <v>117668</v>
      </c>
      <c r="H197" s="54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152"/>
      <c r="AC197" s="9"/>
      <c r="AD197" s="9"/>
      <c r="AE197" s="9"/>
    </row>
    <row r="198" spans="1:31" ht="15.6" x14ac:dyDescent="0.25">
      <c r="A198" s="207"/>
      <c r="B198" s="189"/>
      <c r="C198" s="188"/>
      <c r="D198" s="188"/>
      <c r="E198" s="188" t="s">
        <v>157</v>
      </c>
      <c r="F198" s="8" t="s">
        <v>158</v>
      </c>
      <c r="G198" s="104">
        <v>117668</v>
      </c>
      <c r="H198" s="54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152"/>
      <c r="AC198" s="9"/>
      <c r="AD198" s="9"/>
      <c r="AE198" s="9"/>
    </row>
    <row r="199" spans="1:31" ht="26.4" x14ac:dyDescent="0.25">
      <c r="A199" s="207"/>
      <c r="B199" s="189"/>
      <c r="C199" s="188"/>
      <c r="D199" s="188"/>
      <c r="E199" s="188"/>
      <c r="F199" s="8" t="s">
        <v>156</v>
      </c>
      <c r="G199" s="104">
        <v>117668</v>
      </c>
      <c r="H199" s="54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152"/>
      <c r="AC199" s="9"/>
      <c r="AD199" s="9"/>
      <c r="AE199" s="9"/>
    </row>
    <row r="200" spans="1:31" ht="52.8" x14ac:dyDescent="0.25">
      <c r="A200" s="207"/>
      <c r="B200" s="189"/>
      <c r="C200" s="188"/>
      <c r="D200" s="188"/>
      <c r="E200" s="188"/>
      <c r="F200" s="8" t="s">
        <v>159</v>
      </c>
      <c r="G200" s="104">
        <v>117668</v>
      </c>
      <c r="H200" s="54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152"/>
      <c r="AC200" s="9"/>
      <c r="AD200" s="9"/>
      <c r="AE200" s="9"/>
    </row>
    <row r="201" spans="1:31" ht="26.4" x14ac:dyDescent="0.25">
      <c r="A201" s="207"/>
      <c r="B201" s="189"/>
      <c r="C201" s="188"/>
      <c r="D201" s="188"/>
      <c r="E201" s="188"/>
      <c r="F201" s="8" t="s">
        <v>511</v>
      </c>
      <c r="G201" s="104">
        <v>117668</v>
      </c>
      <c r="H201" s="54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152"/>
      <c r="AC201" s="9"/>
      <c r="AD201" s="9"/>
      <c r="AE201" s="9"/>
    </row>
    <row r="202" spans="1:31" ht="34.5" customHeight="1" x14ac:dyDescent="0.25">
      <c r="A202" s="207"/>
      <c r="B202" s="189"/>
      <c r="C202" s="188"/>
      <c r="D202" s="188"/>
      <c r="E202" s="8" t="s">
        <v>160</v>
      </c>
      <c r="F202" s="8" t="s">
        <v>161</v>
      </c>
      <c r="G202" s="104">
        <v>117668</v>
      </c>
      <c r="H202" s="54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152"/>
      <c r="AC202" s="9"/>
      <c r="AD202" s="9"/>
      <c r="AE202" s="9"/>
    </row>
    <row r="203" spans="1:31" ht="49.5" customHeight="1" x14ac:dyDescent="0.25">
      <c r="A203" s="207"/>
      <c r="B203" s="189"/>
      <c r="C203" s="188"/>
      <c r="D203" s="188"/>
      <c r="E203" s="8" t="s">
        <v>512</v>
      </c>
      <c r="F203" s="8" t="s">
        <v>513</v>
      </c>
      <c r="G203" s="104">
        <v>117668</v>
      </c>
      <c r="H203" s="54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152"/>
      <c r="AC203" s="9"/>
      <c r="AD203" s="9"/>
      <c r="AE203" s="9"/>
    </row>
    <row r="204" spans="1:31" ht="45.75" customHeight="1" x14ac:dyDescent="0.25">
      <c r="A204" s="207"/>
      <c r="B204" s="189"/>
      <c r="C204" s="188"/>
      <c r="D204" s="188" t="s">
        <v>162</v>
      </c>
      <c r="E204" s="188" t="s">
        <v>163</v>
      </c>
      <c r="F204" s="8" t="s">
        <v>514</v>
      </c>
      <c r="G204" s="104">
        <v>117668</v>
      </c>
      <c r="H204" s="54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152"/>
      <c r="AC204" s="9"/>
      <c r="AD204" s="9"/>
      <c r="AE204" s="9"/>
    </row>
    <row r="205" spans="1:31" ht="41.4" customHeight="1" x14ac:dyDescent="0.25">
      <c r="A205" s="207"/>
      <c r="B205" s="189"/>
      <c r="C205" s="188"/>
      <c r="D205" s="188"/>
      <c r="E205" s="188"/>
      <c r="F205" s="8" t="s">
        <v>164</v>
      </c>
      <c r="G205" s="104">
        <v>117668</v>
      </c>
      <c r="H205" s="54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152"/>
      <c r="AC205" s="9"/>
      <c r="AD205" s="9"/>
      <c r="AE205" s="9"/>
    </row>
    <row r="206" spans="1:31" ht="66" x14ac:dyDescent="0.25">
      <c r="A206" s="207"/>
      <c r="B206" s="189"/>
      <c r="C206" s="188"/>
      <c r="D206" s="188" t="s">
        <v>165</v>
      </c>
      <c r="E206" s="188" t="s">
        <v>166</v>
      </c>
      <c r="F206" s="8" t="s">
        <v>515</v>
      </c>
      <c r="G206" s="104">
        <v>117668</v>
      </c>
      <c r="H206" s="54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152"/>
      <c r="AC206" s="9"/>
      <c r="AD206" s="9"/>
      <c r="AE206" s="9"/>
    </row>
    <row r="207" spans="1:31" ht="56.25" customHeight="1" x14ac:dyDescent="0.25">
      <c r="A207" s="207"/>
      <c r="B207" s="189"/>
      <c r="C207" s="188"/>
      <c r="D207" s="188"/>
      <c r="E207" s="188"/>
      <c r="F207" s="8" t="s">
        <v>516</v>
      </c>
      <c r="G207" s="104">
        <v>117668</v>
      </c>
      <c r="H207" s="54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152"/>
      <c r="AC207" s="9"/>
      <c r="AD207" s="9"/>
      <c r="AE207" s="9"/>
    </row>
    <row r="208" spans="1:31" ht="30.6" customHeight="1" x14ac:dyDescent="0.25">
      <c r="A208" s="207"/>
      <c r="B208" s="189"/>
      <c r="C208" s="188"/>
      <c r="D208" s="8" t="s">
        <v>167</v>
      </c>
      <c r="E208" s="8" t="s">
        <v>517</v>
      </c>
      <c r="F208" s="8" t="s">
        <v>168</v>
      </c>
      <c r="G208" s="104">
        <v>117668</v>
      </c>
      <c r="H208" s="54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152"/>
      <c r="AC208" s="9"/>
      <c r="AD208" s="9"/>
      <c r="AE208" s="9"/>
    </row>
    <row r="209" spans="1:31" ht="60.6" customHeight="1" x14ac:dyDescent="0.25">
      <c r="A209" s="207"/>
      <c r="B209" s="189"/>
      <c r="C209" s="188"/>
      <c r="D209" s="188" t="s">
        <v>169</v>
      </c>
      <c r="E209" s="185" t="s">
        <v>518</v>
      </c>
      <c r="F209" s="8" t="s">
        <v>170</v>
      </c>
      <c r="G209" s="104">
        <v>117668</v>
      </c>
      <c r="H209" s="54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152"/>
      <c r="AC209" s="9"/>
      <c r="AD209" s="9"/>
      <c r="AE209" s="9"/>
    </row>
    <row r="210" spans="1:31" ht="34.5" customHeight="1" x14ac:dyDescent="0.25">
      <c r="A210" s="207"/>
      <c r="B210" s="189"/>
      <c r="C210" s="188"/>
      <c r="D210" s="188"/>
      <c r="E210" s="216"/>
      <c r="F210" s="8" t="s">
        <v>171</v>
      </c>
      <c r="G210" s="104">
        <v>117668</v>
      </c>
      <c r="H210" s="54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152"/>
      <c r="AC210" s="9"/>
      <c r="AD210" s="9"/>
      <c r="AE210" s="9"/>
    </row>
    <row r="211" spans="1:31" ht="27" customHeight="1" x14ac:dyDescent="0.25">
      <c r="A211" s="207"/>
      <c r="B211" s="189"/>
      <c r="C211" s="188"/>
      <c r="D211" s="188"/>
      <c r="E211" s="216"/>
      <c r="F211" s="8" t="s">
        <v>172</v>
      </c>
      <c r="G211" s="104">
        <v>117668</v>
      </c>
      <c r="H211" s="54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152"/>
      <c r="AC211" s="9"/>
      <c r="AD211" s="9"/>
      <c r="AE211" s="9"/>
    </row>
    <row r="212" spans="1:31" ht="26.4" x14ac:dyDescent="0.25">
      <c r="A212" s="207"/>
      <c r="B212" s="189"/>
      <c r="C212" s="188"/>
      <c r="D212" s="188"/>
      <c r="E212" s="208"/>
      <c r="F212" s="8" t="s">
        <v>173</v>
      </c>
      <c r="G212" s="104">
        <v>117668</v>
      </c>
      <c r="H212" s="54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152"/>
      <c r="AC212" s="9"/>
      <c r="AD212" s="9"/>
      <c r="AE212" s="9"/>
    </row>
    <row r="213" spans="1:31" ht="43.2" customHeight="1" x14ac:dyDescent="0.25">
      <c r="A213" s="207"/>
      <c r="B213" s="189"/>
      <c r="C213" s="188"/>
      <c r="D213" s="188"/>
      <c r="E213" s="8" t="s">
        <v>519</v>
      </c>
      <c r="F213" s="8" t="s">
        <v>520</v>
      </c>
      <c r="G213" s="104">
        <v>117668</v>
      </c>
      <c r="H213" s="54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152"/>
      <c r="AC213" s="9"/>
      <c r="AD213" s="9"/>
      <c r="AE213" s="9"/>
    </row>
    <row r="214" spans="1:31" ht="36" customHeight="1" x14ac:dyDescent="0.25">
      <c r="A214" s="207"/>
      <c r="B214" s="189"/>
      <c r="C214" s="188"/>
      <c r="D214" s="188" t="s">
        <v>174</v>
      </c>
      <c r="E214" s="185" t="s">
        <v>521</v>
      </c>
      <c r="F214" s="8" t="s">
        <v>522</v>
      </c>
      <c r="G214" s="104">
        <v>117668</v>
      </c>
      <c r="H214" s="54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152"/>
      <c r="AC214" s="9"/>
      <c r="AD214" s="9"/>
      <c r="AE214" s="9"/>
    </row>
    <row r="215" spans="1:31" ht="26.4" x14ac:dyDescent="0.25">
      <c r="A215" s="207"/>
      <c r="B215" s="189"/>
      <c r="C215" s="188"/>
      <c r="D215" s="188"/>
      <c r="E215" s="186"/>
      <c r="F215" s="8" t="s">
        <v>170</v>
      </c>
      <c r="G215" s="104">
        <v>117668</v>
      </c>
      <c r="H215" s="54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152"/>
      <c r="AC215" s="9"/>
      <c r="AD215" s="9"/>
      <c r="AE215" s="9"/>
    </row>
    <row r="216" spans="1:31" ht="26.4" x14ac:dyDescent="0.25">
      <c r="A216" s="207"/>
      <c r="B216" s="189"/>
      <c r="C216" s="188"/>
      <c r="D216" s="188"/>
      <c r="E216" s="186"/>
      <c r="F216" s="8" t="s">
        <v>175</v>
      </c>
      <c r="G216" s="104">
        <v>117668</v>
      </c>
      <c r="H216" s="54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152"/>
      <c r="AC216" s="9"/>
      <c r="AD216" s="9"/>
      <c r="AE216" s="9"/>
    </row>
    <row r="217" spans="1:31" ht="26.4" x14ac:dyDescent="0.25">
      <c r="A217" s="207"/>
      <c r="B217" s="189"/>
      <c r="C217" s="188"/>
      <c r="D217" s="188"/>
      <c r="E217" s="187"/>
      <c r="F217" s="8" t="s">
        <v>176</v>
      </c>
      <c r="G217" s="104">
        <v>117668</v>
      </c>
      <c r="H217" s="54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152"/>
      <c r="AC217" s="9"/>
      <c r="AD217" s="9"/>
      <c r="AE217" s="9"/>
    </row>
    <row r="218" spans="1:31" ht="39.6" x14ac:dyDescent="0.25">
      <c r="A218" s="207"/>
      <c r="B218" s="189"/>
      <c r="C218" s="188"/>
      <c r="D218" s="188" t="s">
        <v>177</v>
      </c>
      <c r="E218" s="188" t="s">
        <v>523</v>
      </c>
      <c r="F218" s="8" t="s">
        <v>178</v>
      </c>
      <c r="G218" s="104">
        <v>117668</v>
      </c>
      <c r="H218" s="54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152"/>
      <c r="AC218" s="9"/>
      <c r="AD218" s="9"/>
      <c r="AE218" s="9"/>
    </row>
    <row r="219" spans="1:31" ht="52.8" x14ac:dyDescent="0.25">
      <c r="A219" s="207"/>
      <c r="B219" s="189"/>
      <c r="C219" s="188"/>
      <c r="D219" s="188"/>
      <c r="E219" s="188"/>
      <c r="F219" s="8" t="s">
        <v>179</v>
      </c>
      <c r="G219" s="104">
        <v>117668</v>
      </c>
      <c r="H219" s="54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152"/>
      <c r="AC219" s="9"/>
      <c r="AD219" s="9"/>
      <c r="AE219" s="9"/>
    </row>
    <row r="220" spans="1:31" ht="48.75" customHeight="1" x14ac:dyDescent="0.25">
      <c r="A220" s="207"/>
      <c r="B220" s="189"/>
      <c r="C220" s="188"/>
      <c r="D220" s="8" t="s">
        <v>180</v>
      </c>
      <c r="E220" s="8" t="s">
        <v>524</v>
      </c>
      <c r="F220" s="8" t="s">
        <v>525</v>
      </c>
      <c r="G220" s="104">
        <v>117668</v>
      </c>
      <c r="H220" s="54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152"/>
      <c r="AC220" s="9"/>
      <c r="AD220" s="9"/>
      <c r="AE220" s="9"/>
    </row>
    <row r="221" spans="1:31" ht="52.8" x14ac:dyDescent="0.25">
      <c r="A221" s="207"/>
      <c r="B221" s="189"/>
      <c r="C221" s="188"/>
      <c r="D221" s="188" t="s">
        <v>181</v>
      </c>
      <c r="E221" s="8" t="s">
        <v>526</v>
      </c>
      <c r="F221" s="8" t="s">
        <v>182</v>
      </c>
      <c r="G221" s="104">
        <v>117668</v>
      </c>
      <c r="H221" s="54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152"/>
      <c r="AC221" s="9"/>
      <c r="AD221" s="9"/>
      <c r="AE221" s="9"/>
    </row>
    <row r="222" spans="1:31" ht="52.8" x14ac:dyDescent="0.25">
      <c r="A222" s="207"/>
      <c r="B222" s="189"/>
      <c r="C222" s="188"/>
      <c r="D222" s="188"/>
      <c r="E222" s="188" t="s">
        <v>527</v>
      </c>
      <c r="F222" s="8" t="s">
        <v>528</v>
      </c>
      <c r="G222" s="104">
        <v>117668</v>
      </c>
      <c r="H222" s="54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152"/>
      <c r="AC222" s="9"/>
      <c r="AD222" s="9"/>
      <c r="AE222" s="9"/>
    </row>
    <row r="223" spans="1:31" ht="51.6" customHeight="1" x14ac:dyDescent="0.25">
      <c r="A223" s="207"/>
      <c r="B223" s="189"/>
      <c r="C223" s="188"/>
      <c r="D223" s="188"/>
      <c r="E223" s="188"/>
      <c r="F223" s="8" t="s">
        <v>529</v>
      </c>
      <c r="G223" s="104">
        <v>117668</v>
      </c>
      <c r="H223" s="54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152"/>
      <c r="AC223" s="9"/>
      <c r="AD223" s="9"/>
      <c r="AE223" s="9"/>
    </row>
    <row r="224" spans="1:31" ht="39.6" x14ac:dyDescent="0.25">
      <c r="A224" s="207"/>
      <c r="B224" s="189"/>
      <c r="C224" s="188"/>
      <c r="D224" s="188"/>
      <c r="E224" s="185" t="s">
        <v>530</v>
      </c>
      <c r="F224" s="8" t="s">
        <v>531</v>
      </c>
      <c r="G224" s="104">
        <v>117668</v>
      </c>
      <c r="H224" s="54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152"/>
      <c r="AC224" s="9"/>
      <c r="AD224" s="9"/>
      <c r="AE224" s="9"/>
    </row>
    <row r="225" spans="1:31" ht="15.6" x14ac:dyDescent="0.25">
      <c r="A225" s="207"/>
      <c r="B225" s="189"/>
      <c r="C225" s="188"/>
      <c r="D225" s="188"/>
      <c r="E225" s="187"/>
      <c r="F225" s="8" t="s">
        <v>129</v>
      </c>
      <c r="G225" s="104">
        <v>117668</v>
      </c>
      <c r="H225" s="54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52"/>
      <c r="AC225" s="9"/>
      <c r="AD225" s="9"/>
      <c r="AE225" s="9"/>
    </row>
    <row r="226" spans="1:31" ht="34.5" customHeight="1" x14ac:dyDescent="0.25">
      <c r="A226" s="207"/>
      <c r="B226" s="189"/>
      <c r="C226" s="188"/>
      <c r="D226" s="8" t="s">
        <v>183</v>
      </c>
      <c r="E226" s="8" t="s">
        <v>532</v>
      </c>
      <c r="F226" s="8" t="s">
        <v>184</v>
      </c>
      <c r="G226" s="104">
        <v>117668</v>
      </c>
      <c r="H226" s="54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152"/>
      <c r="AC226" s="9"/>
      <c r="AD226" s="9"/>
      <c r="AE226" s="9"/>
    </row>
    <row r="227" spans="1:31" ht="31.2" customHeight="1" x14ac:dyDescent="0.25">
      <c r="A227" s="207"/>
      <c r="B227" s="189"/>
      <c r="C227" s="188"/>
      <c r="D227" s="8" t="s">
        <v>185</v>
      </c>
      <c r="E227" s="8" t="s">
        <v>533</v>
      </c>
      <c r="F227" s="8" t="s">
        <v>534</v>
      </c>
      <c r="G227" s="104">
        <v>117668</v>
      </c>
      <c r="H227" s="54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152"/>
      <c r="AC227" s="9"/>
      <c r="AD227" s="9"/>
      <c r="AE227" s="9"/>
    </row>
    <row r="228" spans="1:31" ht="58.5" customHeight="1" x14ac:dyDescent="0.25">
      <c r="A228" s="207"/>
      <c r="B228" s="189"/>
      <c r="C228" s="188"/>
      <c r="D228" s="188" t="s">
        <v>186</v>
      </c>
      <c r="E228" s="188" t="s">
        <v>535</v>
      </c>
      <c r="F228" s="32" t="s">
        <v>536</v>
      </c>
      <c r="G228" s="104">
        <v>117668</v>
      </c>
      <c r="H228" s="54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152"/>
      <c r="AC228" s="9"/>
      <c r="AD228" s="9"/>
      <c r="AE228" s="9"/>
    </row>
    <row r="229" spans="1:31" ht="33.6" customHeight="1" x14ac:dyDescent="0.25">
      <c r="A229" s="207"/>
      <c r="B229" s="189"/>
      <c r="C229" s="188"/>
      <c r="D229" s="188"/>
      <c r="E229" s="188"/>
      <c r="F229" s="8" t="s">
        <v>537</v>
      </c>
      <c r="G229" s="104">
        <v>117668</v>
      </c>
      <c r="H229" s="54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152"/>
      <c r="AC229" s="9"/>
      <c r="AD229" s="9"/>
      <c r="AE229" s="9"/>
    </row>
    <row r="230" spans="1:31" ht="39" customHeight="1" x14ac:dyDescent="0.25">
      <c r="A230" s="207"/>
      <c r="B230" s="189"/>
      <c r="C230" s="188"/>
      <c r="D230" s="188" t="s">
        <v>187</v>
      </c>
      <c r="E230" s="8" t="s">
        <v>538</v>
      </c>
      <c r="F230" s="8" t="s">
        <v>539</v>
      </c>
      <c r="G230" s="104">
        <v>117668</v>
      </c>
      <c r="H230" s="54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152"/>
      <c r="AC230" s="9"/>
      <c r="AD230" s="9"/>
      <c r="AE230" s="9"/>
    </row>
    <row r="231" spans="1:31" ht="52.5" customHeight="1" x14ac:dyDescent="0.25">
      <c r="A231" s="207"/>
      <c r="B231" s="189"/>
      <c r="C231" s="188"/>
      <c r="D231" s="188"/>
      <c r="E231" s="8" t="s">
        <v>188</v>
      </c>
      <c r="F231" s="8" t="s">
        <v>189</v>
      </c>
      <c r="G231" s="104">
        <v>117668</v>
      </c>
      <c r="H231" s="5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152"/>
      <c r="AC231" s="9"/>
      <c r="AD231" s="9"/>
      <c r="AE231" s="9"/>
    </row>
    <row r="232" spans="1:31" ht="65.25" customHeight="1" x14ac:dyDescent="0.25">
      <c r="A232" s="207"/>
      <c r="B232" s="189"/>
      <c r="C232" s="188"/>
      <c r="D232" s="188" t="s">
        <v>312</v>
      </c>
      <c r="E232" s="188" t="s">
        <v>190</v>
      </c>
      <c r="F232" s="8" t="s">
        <v>191</v>
      </c>
      <c r="G232" s="104">
        <v>117668</v>
      </c>
      <c r="H232" s="54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152"/>
      <c r="AC232" s="9"/>
      <c r="AD232" s="9"/>
      <c r="AE232" s="9"/>
    </row>
    <row r="233" spans="1:31" ht="63.75" customHeight="1" x14ac:dyDescent="0.25">
      <c r="A233" s="207"/>
      <c r="B233" s="189"/>
      <c r="C233" s="188"/>
      <c r="D233" s="188"/>
      <c r="E233" s="188"/>
      <c r="F233" s="8" t="s">
        <v>192</v>
      </c>
      <c r="G233" s="104">
        <v>117668</v>
      </c>
      <c r="H233" s="54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152"/>
      <c r="AC233" s="9"/>
      <c r="AD233" s="9"/>
      <c r="AE233" s="9"/>
    </row>
    <row r="234" spans="1:31" ht="104.25" customHeight="1" x14ac:dyDescent="0.25">
      <c r="A234" s="207"/>
      <c r="B234" s="189"/>
      <c r="C234" s="188"/>
      <c r="D234" s="188" t="s">
        <v>193</v>
      </c>
      <c r="E234" s="188" t="s">
        <v>194</v>
      </c>
      <c r="F234" s="95" t="s">
        <v>540</v>
      </c>
      <c r="G234" s="104">
        <v>117668</v>
      </c>
      <c r="H234" s="54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152"/>
      <c r="AC234" s="9"/>
      <c r="AD234" s="9"/>
      <c r="AE234" s="9"/>
    </row>
    <row r="235" spans="1:31" ht="26.25" customHeight="1" x14ac:dyDescent="0.25">
      <c r="A235" s="207"/>
      <c r="B235" s="189"/>
      <c r="C235" s="188"/>
      <c r="D235" s="188"/>
      <c r="E235" s="188"/>
      <c r="F235" s="8" t="s">
        <v>541</v>
      </c>
      <c r="G235" s="104">
        <v>117668</v>
      </c>
      <c r="H235" s="54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152"/>
      <c r="AC235" s="9"/>
      <c r="AD235" s="9"/>
      <c r="AE235" s="9"/>
    </row>
    <row r="236" spans="1:31" ht="15.6" x14ac:dyDescent="0.25">
      <c r="A236" s="207"/>
      <c r="B236" s="189"/>
      <c r="C236" s="188"/>
      <c r="D236" s="188"/>
      <c r="E236" s="188"/>
      <c r="F236" s="8" t="s">
        <v>129</v>
      </c>
      <c r="G236" s="104">
        <v>117668</v>
      </c>
      <c r="H236" s="54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152"/>
      <c r="AC236" s="9"/>
      <c r="AD236" s="9"/>
      <c r="AE236" s="9"/>
    </row>
    <row r="237" spans="1:31" ht="26.4" x14ac:dyDescent="0.25">
      <c r="A237" s="207"/>
      <c r="B237" s="189"/>
      <c r="C237" s="188"/>
      <c r="D237" s="188" t="s">
        <v>193</v>
      </c>
      <c r="E237" s="188" t="s">
        <v>195</v>
      </c>
      <c r="F237" s="8" t="s">
        <v>196</v>
      </c>
      <c r="G237" s="104">
        <v>117668</v>
      </c>
      <c r="H237" s="54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152"/>
      <c r="AC237" s="9"/>
      <c r="AD237" s="9"/>
      <c r="AE237" s="9"/>
    </row>
    <row r="238" spans="1:31" ht="15.6" x14ac:dyDescent="0.25">
      <c r="A238" s="207"/>
      <c r="B238" s="189"/>
      <c r="C238" s="188"/>
      <c r="D238" s="188"/>
      <c r="E238" s="188"/>
      <c r="F238" s="8" t="s">
        <v>197</v>
      </c>
      <c r="G238" s="104">
        <v>117668</v>
      </c>
      <c r="H238" s="54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152"/>
      <c r="AC238" s="9"/>
      <c r="AD238" s="9"/>
      <c r="AE238" s="9"/>
    </row>
    <row r="239" spans="1:31" ht="64.2" customHeight="1" x14ac:dyDescent="0.25">
      <c r="A239" s="207"/>
      <c r="B239" s="189"/>
      <c r="C239" s="188"/>
      <c r="D239" s="8" t="s">
        <v>198</v>
      </c>
      <c r="E239" s="8" t="s">
        <v>542</v>
      </c>
      <c r="F239" s="8" t="s">
        <v>543</v>
      </c>
      <c r="G239" s="104">
        <v>117668</v>
      </c>
      <c r="H239" s="54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152"/>
      <c r="AC239" s="9"/>
      <c r="AD239" s="9"/>
      <c r="AE239" s="9"/>
    </row>
    <row r="240" spans="1:31" ht="29.25" customHeight="1" x14ac:dyDescent="0.25">
      <c r="A240" s="207"/>
      <c r="B240" s="189"/>
      <c r="C240" s="188"/>
      <c r="D240" s="188" t="s">
        <v>199</v>
      </c>
      <c r="E240" s="188" t="s">
        <v>200</v>
      </c>
      <c r="F240" s="8" t="s">
        <v>544</v>
      </c>
      <c r="G240" s="104">
        <v>117668</v>
      </c>
      <c r="H240" s="54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152"/>
      <c r="AC240" s="9"/>
      <c r="AD240" s="9"/>
      <c r="AE240" s="9"/>
    </row>
    <row r="241" spans="1:31" ht="58.5" customHeight="1" x14ac:dyDescent="0.25">
      <c r="A241" s="207"/>
      <c r="B241" s="189"/>
      <c r="C241" s="188"/>
      <c r="D241" s="188"/>
      <c r="E241" s="188"/>
      <c r="F241" s="8" t="s">
        <v>545</v>
      </c>
      <c r="G241" s="104">
        <v>117668</v>
      </c>
      <c r="H241" s="54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152"/>
      <c r="AC241" s="9"/>
      <c r="AD241" s="9"/>
      <c r="AE241" s="9"/>
    </row>
    <row r="242" spans="1:31" ht="15.6" x14ac:dyDescent="0.25">
      <c r="A242" s="207"/>
      <c r="B242" s="189"/>
      <c r="C242" s="188"/>
      <c r="D242" s="188"/>
      <c r="E242" s="188"/>
      <c r="F242" s="8" t="s">
        <v>201</v>
      </c>
      <c r="G242" s="104">
        <v>117668</v>
      </c>
      <c r="H242" s="54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152"/>
      <c r="AC242" s="9"/>
      <c r="AD242" s="9"/>
      <c r="AE242" s="9"/>
    </row>
    <row r="243" spans="1:31" ht="40.200000000000003" customHeight="1" x14ac:dyDescent="0.25">
      <c r="A243" s="207"/>
      <c r="B243" s="189"/>
      <c r="C243" s="188"/>
      <c r="D243" s="188"/>
      <c r="E243" s="188"/>
      <c r="F243" s="8" t="s">
        <v>480</v>
      </c>
      <c r="G243" s="104">
        <v>117668</v>
      </c>
      <c r="H243" s="54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152"/>
      <c r="AC243" s="9"/>
      <c r="AD243" s="9"/>
      <c r="AE243" s="9"/>
    </row>
    <row r="244" spans="1:31" ht="63" customHeight="1" x14ac:dyDescent="0.25">
      <c r="A244" s="207"/>
      <c r="B244" s="189"/>
      <c r="C244" s="188"/>
      <c r="D244" s="188"/>
      <c r="E244" s="188"/>
      <c r="F244" s="8" t="s">
        <v>546</v>
      </c>
      <c r="G244" s="104">
        <v>117668</v>
      </c>
      <c r="H244" s="54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152"/>
      <c r="AC244" s="9"/>
      <c r="AD244" s="9"/>
      <c r="AE244" s="9"/>
    </row>
    <row r="245" spans="1:31" ht="15.6" x14ac:dyDescent="0.25">
      <c r="A245" s="207"/>
      <c r="B245" s="189"/>
      <c r="C245" s="188"/>
      <c r="D245" s="188"/>
      <c r="E245" s="188"/>
      <c r="F245" s="8" t="s">
        <v>129</v>
      </c>
      <c r="G245" s="104">
        <v>117668</v>
      </c>
      <c r="H245" s="54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152"/>
      <c r="AC245" s="9"/>
      <c r="AD245" s="9"/>
      <c r="AE245" s="9"/>
    </row>
    <row r="246" spans="1:31" s="44" customFormat="1" ht="43.2" customHeight="1" x14ac:dyDescent="0.25">
      <c r="A246" s="207"/>
      <c r="B246" s="66"/>
      <c r="C246" s="46"/>
      <c r="D246" s="45"/>
      <c r="E246" s="46"/>
      <c r="F246" s="46"/>
      <c r="G246" s="57">
        <v>117668</v>
      </c>
      <c r="H246" s="47">
        <v>514</v>
      </c>
      <c r="I246" s="20"/>
      <c r="J246" s="20"/>
      <c r="K246" s="20"/>
      <c r="L246" s="20"/>
      <c r="M246" s="20"/>
      <c r="N246" s="20"/>
      <c r="O246" s="47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3"/>
    </row>
    <row r="247" spans="1:31" ht="36" customHeight="1" x14ac:dyDescent="0.25">
      <c r="A247" s="216"/>
      <c r="B247" s="188" t="s">
        <v>738</v>
      </c>
      <c r="C247" s="188" t="s">
        <v>202</v>
      </c>
      <c r="D247" s="185" t="s">
        <v>547</v>
      </c>
      <c r="E247" s="188" t="s">
        <v>203</v>
      </c>
      <c r="F247" s="8" t="s">
        <v>204</v>
      </c>
      <c r="G247" s="104">
        <v>117668</v>
      </c>
      <c r="H247" s="54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2"/>
      <c r="AB247" s="37"/>
    </row>
    <row r="248" spans="1:31" ht="31.5" customHeight="1" x14ac:dyDescent="0.25">
      <c r="A248" s="216"/>
      <c r="B248" s="188"/>
      <c r="C248" s="188"/>
      <c r="D248" s="186"/>
      <c r="E248" s="188"/>
      <c r="F248" s="8" t="s">
        <v>205</v>
      </c>
      <c r="G248" s="104">
        <v>117668</v>
      </c>
      <c r="H248" s="54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2"/>
      <c r="AB248" s="37"/>
    </row>
    <row r="249" spans="1:31" ht="54.75" customHeight="1" x14ac:dyDescent="0.25">
      <c r="A249" s="216"/>
      <c r="B249" s="188"/>
      <c r="C249" s="188"/>
      <c r="D249" s="186"/>
      <c r="E249" s="188"/>
      <c r="F249" s="8" t="s">
        <v>206</v>
      </c>
      <c r="G249" s="104">
        <v>117668</v>
      </c>
      <c r="H249" s="54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2"/>
      <c r="AB249" s="37"/>
    </row>
    <row r="250" spans="1:31" ht="26.4" x14ac:dyDescent="0.25">
      <c r="A250" s="216"/>
      <c r="B250" s="188"/>
      <c r="C250" s="188"/>
      <c r="D250" s="186"/>
      <c r="E250" s="188"/>
      <c r="F250" s="8" t="s">
        <v>207</v>
      </c>
      <c r="G250" s="104">
        <v>117668</v>
      </c>
      <c r="H250" s="54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2"/>
      <c r="AB250" s="37"/>
    </row>
    <row r="251" spans="1:31" ht="26.4" x14ac:dyDescent="0.25">
      <c r="A251" s="216"/>
      <c r="B251" s="188"/>
      <c r="C251" s="188"/>
      <c r="D251" s="186"/>
      <c r="E251" s="188"/>
      <c r="F251" s="8" t="s">
        <v>208</v>
      </c>
      <c r="G251" s="104">
        <v>117668</v>
      </c>
      <c r="H251" s="54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2"/>
      <c r="AB251" s="37"/>
    </row>
    <row r="252" spans="1:31" ht="36.75" customHeight="1" x14ac:dyDescent="0.25">
      <c r="A252" s="216"/>
      <c r="B252" s="188"/>
      <c r="C252" s="188"/>
      <c r="D252" s="186"/>
      <c r="E252" s="188"/>
      <c r="F252" s="8" t="s">
        <v>209</v>
      </c>
      <c r="G252" s="104">
        <v>117668</v>
      </c>
      <c r="H252" s="54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2"/>
      <c r="AB252" s="37"/>
    </row>
    <row r="253" spans="1:31" ht="34.5" customHeight="1" x14ac:dyDescent="0.25">
      <c r="A253" s="216"/>
      <c r="B253" s="188"/>
      <c r="C253" s="188"/>
      <c r="D253" s="186"/>
      <c r="E253" s="188"/>
      <c r="F253" s="8" t="s">
        <v>210</v>
      </c>
      <c r="G253" s="104">
        <v>117668</v>
      </c>
      <c r="H253" s="54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2"/>
      <c r="AB253" s="37"/>
    </row>
    <row r="254" spans="1:31" ht="15.6" x14ac:dyDescent="0.25">
      <c r="A254" s="216"/>
      <c r="B254" s="188"/>
      <c r="C254" s="188"/>
      <c r="D254" s="186"/>
      <c r="E254" s="188"/>
      <c r="F254" s="8" t="s">
        <v>211</v>
      </c>
      <c r="G254" s="104">
        <v>117668</v>
      </c>
      <c r="H254" s="54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2"/>
      <c r="AB254" s="37"/>
    </row>
    <row r="255" spans="1:31" ht="26.4" x14ac:dyDescent="0.25">
      <c r="A255" s="216"/>
      <c r="B255" s="188"/>
      <c r="C255" s="188"/>
      <c r="D255" s="186"/>
      <c r="E255" s="188"/>
      <c r="F255" s="8" t="s">
        <v>212</v>
      </c>
      <c r="G255" s="104">
        <v>117668</v>
      </c>
      <c r="H255" s="54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2"/>
      <c r="AB255" s="37"/>
    </row>
    <row r="256" spans="1:31" ht="15.6" x14ac:dyDescent="0.25">
      <c r="A256" s="216"/>
      <c r="B256" s="188"/>
      <c r="C256" s="188"/>
      <c r="D256" s="186"/>
      <c r="E256" s="188"/>
      <c r="F256" s="8" t="s">
        <v>213</v>
      </c>
      <c r="G256" s="104">
        <v>117668</v>
      </c>
      <c r="H256" s="54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2"/>
      <c r="AB256" s="37"/>
    </row>
    <row r="257" spans="1:28" ht="39.6" x14ac:dyDescent="0.25">
      <c r="A257" s="216"/>
      <c r="B257" s="188"/>
      <c r="C257" s="188"/>
      <c r="D257" s="186"/>
      <c r="E257" s="188"/>
      <c r="F257" s="8" t="s">
        <v>214</v>
      </c>
      <c r="G257" s="104">
        <v>117668</v>
      </c>
      <c r="H257" s="54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2"/>
      <c r="AB257" s="37"/>
    </row>
    <row r="258" spans="1:28" ht="26.4" x14ac:dyDescent="0.25">
      <c r="A258" s="216"/>
      <c r="B258" s="188"/>
      <c r="C258" s="188"/>
      <c r="D258" s="186"/>
      <c r="E258" s="188"/>
      <c r="F258" s="8" t="s">
        <v>215</v>
      </c>
      <c r="G258" s="104">
        <v>117668</v>
      </c>
      <c r="H258" s="54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2"/>
      <c r="AB258" s="37"/>
    </row>
    <row r="259" spans="1:28" ht="39.6" x14ac:dyDescent="0.25">
      <c r="A259" s="216"/>
      <c r="B259" s="188"/>
      <c r="C259" s="188"/>
      <c r="D259" s="186"/>
      <c r="E259" s="188"/>
      <c r="F259" s="8" t="s">
        <v>216</v>
      </c>
      <c r="G259" s="104">
        <v>117668</v>
      </c>
      <c r="H259" s="54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2"/>
      <c r="AB259" s="37"/>
    </row>
    <row r="260" spans="1:28" ht="52.8" x14ac:dyDescent="0.25">
      <c r="A260" s="216"/>
      <c r="B260" s="188"/>
      <c r="C260" s="188"/>
      <c r="D260" s="186"/>
      <c r="E260" s="188"/>
      <c r="F260" s="8" t="s">
        <v>217</v>
      </c>
      <c r="G260" s="104">
        <v>117668</v>
      </c>
      <c r="H260" s="54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2"/>
      <c r="AB260" s="37"/>
    </row>
    <row r="261" spans="1:28" ht="26.4" x14ac:dyDescent="0.25">
      <c r="A261" s="216"/>
      <c r="B261" s="188"/>
      <c r="C261" s="188"/>
      <c r="D261" s="186"/>
      <c r="E261" s="188"/>
      <c r="F261" s="8" t="s">
        <v>218</v>
      </c>
      <c r="G261" s="104">
        <v>117668</v>
      </c>
      <c r="H261" s="54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2"/>
      <c r="AB261" s="37"/>
    </row>
    <row r="262" spans="1:28" ht="52.8" x14ac:dyDescent="0.25">
      <c r="A262" s="216"/>
      <c r="B262" s="188"/>
      <c r="C262" s="188"/>
      <c r="D262" s="186"/>
      <c r="E262" s="188"/>
      <c r="F262" s="8" t="s">
        <v>219</v>
      </c>
      <c r="G262" s="104">
        <v>117668</v>
      </c>
      <c r="H262" s="54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2"/>
      <c r="AB262" s="37"/>
    </row>
    <row r="263" spans="1:28" ht="26.4" x14ac:dyDescent="0.25">
      <c r="A263" s="216"/>
      <c r="B263" s="188"/>
      <c r="C263" s="188"/>
      <c r="D263" s="186"/>
      <c r="E263" s="188"/>
      <c r="F263" s="8" t="s">
        <v>220</v>
      </c>
      <c r="G263" s="104">
        <v>117668</v>
      </c>
      <c r="H263" s="54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2"/>
      <c r="AB263" s="37"/>
    </row>
    <row r="264" spans="1:28" ht="42" customHeight="1" x14ac:dyDescent="0.25">
      <c r="A264" s="216"/>
      <c r="B264" s="188"/>
      <c r="C264" s="188"/>
      <c r="D264" s="186"/>
      <c r="E264" s="188"/>
      <c r="F264" s="8" t="s">
        <v>221</v>
      </c>
      <c r="G264" s="104">
        <v>117668</v>
      </c>
      <c r="H264" s="54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2"/>
      <c r="AB264" s="37"/>
    </row>
    <row r="265" spans="1:28" ht="40.5" customHeight="1" x14ac:dyDescent="0.25">
      <c r="A265" s="216"/>
      <c r="B265" s="188"/>
      <c r="C265" s="188"/>
      <c r="D265" s="186"/>
      <c r="E265" s="188"/>
      <c r="F265" s="8" t="s">
        <v>222</v>
      </c>
      <c r="G265" s="104">
        <v>117668</v>
      </c>
      <c r="H265" s="54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2"/>
      <c r="AB265" s="37"/>
    </row>
    <row r="266" spans="1:28" ht="39.6" x14ac:dyDescent="0.25">
      <c r="A266" s="216"/>
      <c r="B266" s="188"/>
      <c r="C266" s="188"/>
      <c r="D266" s="186"/>
      <c r="E266" s="188"/>
      <c r="F266" s="8" t="s">
        <v>223</v>
      </c>
      <c r="G266" s="104">
        <v>117668</v>
      </c>
      <c r="H266" s="54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2"/>
      <c r="AB266" s="37"/>
    </row>
    <row r="267" spans="1:28" ht="44.25" customHeight="1" x14ac:dyDescent="0.25">
      <c r="A267" s="216"/>
      <c r="B267" s="188"/>
      <c r="C267" s="188"/>
      <c r="D267" s="187"/>
      <c r="E267" s="188"/>
      <c r="F267" s="8" t="s">
        <v>224</v>
      </c>
      <c r="G267" s="104">
        <v>117668</v>
      </c>
      <c r="H267" s="54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2"/>
      <c r="AB267" s="37"/>
    </row>
    <row r="268" spans="1:28" ht="40.5" customHeight="1" x14ac:dyDescent="0.25">
      <c r="A268" s="216"/>
      <c r="B268" s="188"/>
      <c r="C268" s="188"/>
      <c r="D268" s="188" t="s">
        <v>225</v>
      </c>
      <c r="E268" s="188" t="s">
        <v>548</v>
      </c>
      <c r="F268" s="8" t="s">
        <v>550</v>
      </c>
      <c r="G268" s="104">
        <v>117668</v>
      </c>
      <c r="H268" s="54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2"/>
      <c r="AB268" s="37"/>
    </row>
    <row r="269" spans="1:28" ht="44.25" customHeight="1" x14ac:dyDescent="0.25">
      <c r="A269" s="216"/>
      <c r="B269" s="188"/>
      <c r="C269" s="188"/>
      <c r="D269" s="188"/>
      <c r="E269" s="188"/>
      <c r="F269" s="8" t="s">
        <v>551</v>
      </c>
      <c r="G269" s="104">
        <v>117668</v>
      </c>
      <c r="H269" s="54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2"/>
      <c r="AB269" s="37"/>
    </row>
    <row r="270" spans="1:28" ht="39.6" x14ac:dyDescent="0.25">
      <c r="A270" s="216"/>
      <c r="B270" s="188"/>
      <c r="C270" s="188"/>
      <c r="D270" s="188"/>
      <c r="E270" s="188"/>
      <c r="F270" s="8" t="s">
        <v>552</v>
      </c>
      <c r="G270" s="104">
        <v>117668</v>
      </c>
      <c r="H270" s="54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2"/>
      <c r="AB270" s="37"/>
    </row>
    <row r="271" spans="1:28" ht="39.6" x14ac:dyDescent="0.25">
      <c r="A271" s="216"/>
      <c r="B271" s="188"/>
      <c r="C271" s="188"/>
      <c r="D271" s="188" t="s">
        <v>226</v>
      </c>
      <c r="E271" s="188" t="s">
        <v>549</v>
      </c>
      <c r="F271" s="8" t="s">
        <v>227</v>
      </c>
      <c r="G271" s="104">
        <v>117668</v>
      </c>
      <c r="H271" s="54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2"/>
      <c r="AB271" s="37"/>
    </row>
    <row r="272" spans="1:28" ht="26.4" x14ac:dyDescent="0.25">
      <c r="A272" s="216"/>
      <c r="B272" s="188"/>
      <c r="C272" s="188"/>
      <c r="D272" s="188"/>
      <c r="E272" s="188"/>
      <c r="F272" s="8" t="s">
        <v>228</v>
      </c>
      <c r="G272" s="104">
        <v>117668</v>
      </c>
      <c r="H272" s="54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2"/>
      <c r="AB272" s="37"/>
    </row>
    <row r="273" spans="1:28" ht="52.8" x14ac:dyDescent="0.25">
      <c r="A273" s="216"/>
      <c r="B273" s="188"/>
      <c r="C273" s="188"/>
      <c r="D273" s="188"/>
      <c r="E273" s="188"/>
      <c r="F273" s="8" t="s">
        <v>229</v>
      </c>
      <c r="G273" s="104">
        <v>117668</v>
      </c>
      <c r="H273" s="54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2"/>
      <c r="AB273" s="37"/>
    </row>
    <row r="274" spans="1:28" ht="28.2" customHeight="1" x14ac:dyDescent="0.25">
      <c r="A274" s="216"/>
      <c r="B274" s="188"/>
      <c r="C274" s="188"/>
      <c r="D274" s="188"/>
      <c r="E274" s="188"/>
      <c r="F274" s="8" t="s">
        <v>553</v>
      </c>
      <c r="G274" s="104">
        <v>117668</v>
      </c>
      <c r="H274" s="54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2"/>
      <c r="AB274" s="37"/>
    </row>
    <row r="275" spans="1:28" ht="39.6" x14ac:dyDescent="0.25">
      <c r="A275" s="216"/>
      <c r="B275" s="188"/>
      <c r="C275" s="188"/>
      <c r="D275" s="188"/>
      <c r="E275" s="188"/>
      <c r="F275" s="8" t="s">
        <v>554</v>
      </c>
      <c r="G275" s="104">
        <v>117668</v>
      </c>
      <c r="H275" s="54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2"/>
      <c r="AB275" s="37"/>
    </row>
    <row r="276" spans="1:28" ht="39.6" x14ac:dyDescent="0.25">
      <c r="A276" s="216"/>
      <c r="B276" s="188"/>
      <c r="C276" s="188"/>
      <c r="D276" s="188"/>
      <c r="E276" s="188"/>
      <c r="F276" s="8" t="s">
        <v>555</v>
      </c>
      <c r="G276" s="104">
        <v>117668</v>
      </c>
      <c r="H276" s="54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2"/>
      <c r="AB276" s="37"/>
    </row>
    <row r="277" spans="1:28" ht="39.6" x14ac:dyDescent="0.25">
      <c r="A277" s="216"/>
      <c r="B277" s="188"/>
      <c r="C277" s="188"/>
      <c r="D277" s="188"/>
      <c r="E277" s="188"/>
      <c r="F277" s="8" t="s">
        <v>230</v>
      </c>
      <c r="G277" s="104">
        <v>117668</v>
      </c>
      <c r="H277" s="54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2"/>
      <c r="AB277" s="37"/>
    </row>
    <row r="278" spans="1:28" ht="39.6" customHeight="1" x14ac:dyDescent="0.25">
      <c r="A278" s="216"/>
      <c r="B278" s="188"/>
      <c r="C278" s="188"/>
      <c r="D278" s="188"/>
      <c r="E278" s="188"/>
      <c r="F278" s="8" t="s">
        <v>231</v>
      </c>
      <c r="G278" s="104">
        <v>117668</v>
      </c>
      <c r="H278" s="54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2"/>
      <c r="AB278" s="37"/>
    </row>
    <row r="279" spans="1:28" ht="39.6" customHeight="1" x14ac:dyDescent="0.25">
      <c r="A279" s="216"/>
      <c r="B279" s="188"/>
      <c r="C279" s="188"/>
      <c r="D279" s="188"/>
      <c r="E279" s="188"/>
      <c r="F279" s="8" t="s">
        <v>232</v>
      </c>
      <c r="G279" s="104">
        <v>117668</v>
      </c>
      <c r="H279" s="54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2"/>
      <c r="AB279" s="37"/>
    </row>
    <row r="280" spans="1:28" ht="39.6" x14ac:dyDescent="0.25">
      <c r="A280" s="216"/>
      <c r="B280" s="188"/>
      <c r="C280" s="188"/>
      <c r="D280" s="188"/>
      <c r="E280" s="188"/>
      <c r="F280" s="8" t="s">
        <v>556</v>
      </c>
      <c r="G280" s="104">
        <v>117668</v>
      </c>
      <c r="H280" s="54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2"/>
      <c r="AB280" s="37"/>
    </row>
    <row r="281" spans="1:28" ht="26.4" x14ac:dyDescent="0.25">
      <c r="A281" s="216"/>
      <c r="B281" s="188"/>
      <c r="C281" s="188"/>
      <c r="D281" s="188"/>
      <c r="E281" s="188"/>
      <c r="F281" s="8" t="s">
        <v>233</v>
      </c>
      <c r="G281" s="104">
        <v>117668</v>
      </c>
      <c r="H281" s="54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2"/>
      <c r="AB281" s="37"/>
    </row>
    <row r="282" spans="1:28" ht="39.6" x14ac:dyDescent="0.25">
      <c r="A282" s="216"/>
      <c r="B282" s="188"/>
      <c r="C282" s="188"/>
      <c r="D282" s="188"/>
      <c r="E282" s="188"/>
      <c r="F282" s="8" t="s">
        <v>234</v>
      </c>
      <c r="G282" s="104">
        <v>117668</v>
      </c>
      <c r="H282" s="54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2"/>
      <c r="AB282" s="37"/>
    </row>
    <row r="283" spans="1:28" ht="39.6" x14ac:dyDescent="0.25">
      <c r="A283" s="216"/>
      <c r="B283" s="188"/>
      <c r="C283" s="188"/>
      <c r="D283" s="188"/>
      <c r="E283" s="188"/>
      <c r="F283" s="8" t="s">
        <v>235</v>
      </c>
      <c r="G283" s="104">
        <v>117668</v>
      </c>
      <c r="H283" s="54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2"/>
      <c r="AB283" s="37"/>
    </row>
    <row r="284" spans="1:28" ht="26.4" x14ac:dyDescent="0.25">
      <c r="A284" s="216"/>
      <c r="B284" s="188"/>
      <c r="C284" s="188"/>
      <c r="D284" s="188"/>
      <c r="E284" s="188"/>
      <c r="F284" s="8" t="s">
        <v>236</v>
      </c>
      <c r="G284" s="104">
        <v>117668</v>
      </c>
      <c r="H284" s="54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2"/>
      <c r="AB284" s="37"/>
    </row>
    <row r="285" spans="1:28" ht="26.4" x14ac:dyDescent="0.25">
      <c r="A285" s="216"/>
      <c r="B285" s="188"/>
      <c r="C285" s="188"/>
      <c r="D285" s="188"/>
      <c r="E285" s="188"/>
      <c r="F285" s="8" t="s">
        <v>237</v>
      </c>
      <c r="G285" s="104">
        <v>117668</v>
      </c>
      <c r="H285" s="54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2"/>
      <c r="AB285" s="37"/>
    </row>
    <row r="286" spans="1:28" ht="26.4" x14ac:dyDescent="0.25">
      <c r="A286" s="216"/>
      <c r="B286" s="188"/>
      <c r="C286" s="188"/>
      <c r="D286" s="188"/>
      <c r="E286" s="188"/>
      <c r="F286" s="8" t="s">
        <v>238</v>
      </c>
      <c r="G286" s="104">
        <v>117668</v>
      </c>
      <c r="H286" s="54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2"/>
      <c r="AB286" s="37"/>
    </row>
    <row r="287" spans="1:28" ht="15.6" x14ac:dyDescent="0.25">
      <c r="A287" s="216"/>
      <c r="B287" s="188"/>
      <c r="C287" s="188"/>
      <c r="D287" s="188"/>
      <c r="E287" s="188"/>
      <c r="F287" s="8" t="s">
        <v>239</v>
      </c>
      <c r="G287" s="104">
        <v>117668</v>
      </c>
      <c r="H287" s="54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2"/>
      <c r="AB287" s="37"/>
    </row>
    <row r="288" spans="1:28" ht="39.6" x14ac:dyDescent="0.25">
      <c r="A288" s="216"/>
      <c r="B288" s="188"/>
      <c r="C288" s="188"/>
      <c r="D288" s="188"/>
      <c r="E288" s="188"/>
      <c r="F288" s="8" t="s">
        <v>557</v>
      </c>
      <c r="G288" s="104">
        <v>117668</v>
      </c>
      <c r="H288" s="54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2"/>
      <c r="AB288" s="37"/>
    </row>
    <row r="289" spans="1:28" ht="52.8" x14ac:dyDescent="0.25">
      <c r="A289" s="216"/>
      <c r="B289" s="188"/>
      <c r="C289" s="188"/>
      <c r="D289" s="8" t="s">
        <v>240</v>
      </c>
      <c r="E289" s="8" t="s">
        <v>558</v>
      </c>
      <c r="F289" s="8" t="s">
        <v>241</v>
      </c>
      <c r="G289" s="104">
        <v>117668</v>
      </c>
      <c r="H289" s="54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2"/>
      <c r="AB289" s="37"/>
    </row>
    <row r="290" spans="1:28" ht="30.75" customHeight="1" x14ac:dyDescent="0.25">
      <c r="A290" s="216"/>
      <c r="B290" s="188"/>
      <c r="C290" s="188"/>
      <c r="D290" s="188" t="s">
        <v>559</v>
      </c>
      <c r="E290" s="188" t="s">
        <v>242</v>
      </c>
      <c r="F290" s="8" t="s">
        <v>243</v>
      </c>
      <c r="G290" s="104">
        <v>117668</v>
      </c>
      <c r="H290" s="54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2"/>
      <c r="AB290" s="37"/>
    </row>
    <row r="291" spans="1:28" ht="52.8" x14ac:dyDescent="0.25">
      <c r="A291" s="216"/>
      <c r="B291" s="188"/>
      <c r="C291" s="188"/>
      <c r="D291" s="188"/>
      <c r="E291" s="188"/>
      <c r="F291" s="8" t="s">
        <v>560</v>
      </c>
      <c r="G291" s="104">
        <v>117668</v>
      </c>
      <c r="H291" s="54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2"/>
      <c r="AB291" s="37"/>
    </row>
    <row r="292" spans="1:28" ht="66" x14ac:dyDescent="0.25">
      <c r="A292" s="216"/>
      <c r="B292" s="188"/>
      <c r="C292" s="188"/>
      <c r="D292" s="188"/>
      <c r="E292" s="188"/>
      <c r="F292" s="8" t="s">
        <v>244</v>
      </c>
      <c r="G292" s="104">
        <v>117668</v>
      </c>
      <c r="H292" s="54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2"/>
      <c r="AB292" s="37"/>
    </row>
    <row r="293" spans="1:28" ht="52.8" x14ac:dyDescent="0.25">
      <c r="A293" s="216"/>
      <c r="B293" s="188"/>
      <c r="C293" s="188"/>
      <c r="D293" s="188"/>
      <c r="E293" s="188"/>
      <c r="F293" s="8" t="s">
        <v>561</v>
      </c>
      <c r="G293" s="104">
        <v>117668</v>
      </c>
      <c r="H293" s="54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2"/>
      <c r="AB293" s="37"/>
    </row>
    <row r="294" spans="1:28" ht="66" x14ac:dyDescent="0.25">
      <c r="A294" s="216"/>
      <c r="B294" s="188"/>
      <c r="C294" s="188"/>
      <c r="D294" s="188"/>
      <c r="E294" s="188"/>
      <c r="F294" s="8" t="s">
        <v>245</v>
      </c>
      <c r="G294" s="104">
        <v>117668</v>
      </c>
      <c r="H294" s="54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2"/>
      <c r="AB294" s="37"/>
    </row>
    <row r="295" spans="1:28" ht="52.8" x14ac:dyDescent="0.25">
      <c r="A295" s="216"/>
      <c r="B295" s="188"/>
      <c r="C295" s="188"/>
      <c r="D295" s="188"/>
      <c r="E295" s="188"/>
      <c r="F295" s="8" t="s">
        <v>562</v>
      </c>
      <c r="G295" s="104">
        <v>117668</v>
      </c>
      <c r="H295" s="54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2"/>
      <c r="AB295" s="37"/>
    </row>
    <row r="296" spans="1:28" ht="66" x14ac:dyDescent="0.25">
      <c r="A296" s="216"/>
      <c r="B296" s="188"/>
      <c r="C296" s="188"/>
      <c r="D296" s="188"/>
      <c r="E296" s="188"/>
      <c r="F296" s="8" t="s">
        <v>246</v>
      </c>
      <c r="G296" s="104">
        <v>117668</v>
      </c>
      <c r="H296" s="54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2"/>
      <c r="AB296" s="37"/>
    </row>
    <row r="297" spans="1:28" ht="52.8" x14ac:dyDescent="0.25">
      <c r="A297" s="216"/>
      <c r="B297" s="188"/>
      <c r="C297" s="188"/>
      <c r="D297" s="188"/>
      <c r="E297" s="188"/>
      <c r="F297" s="8" t="s">
        <v>563</v>
      </c>
      <c r="G297" s="104">
        <v>117668</v>
      </c>
      <c r="H297" s="54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2"/>
      <c r="AB297" s="37"/>
    </row>
    <row r="298" spans="1:28" ht="66" x14ac:dyDescent="0.25">
      <c r="A298" s="216"/>
      <c r="B298" s="188"/>
      <c r="C298" s="188"/>
      <c r="D298" s="188"/>
      <c r="E298" s="188"/>
      <c r="F298" s="8" t="s">
        <v>247</v>
      </c>
      <c r="G298" s="104">
        <v>117668</v>
      </c>
      <c r="H298" s="54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2"/>
      <c r="AB298" s="37"/>
    </row>
    <row r="299" spans="1:28" ht="26.4" x14ac:dyDescent="0.25">
      <c r="A299" s="216"/>
      <c r="B299" s="188"/>
      <c r="C299" s="188"/>
      <c r="D299" s="188"/>
      <c r="E299" s="188" t="s">
        <v>564</v>
      </c>
      <c r="F299" s="8" t="s">
        <v>248</v>
      </c>
      <c r="G299" s="104">
        <v>117668</v>
      </c>
      <c r="H299" s="54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2"/>
      <c r="AB299" s="37"/>
    </row>
    <row r="300" spans="1:28" ht="26.4" x14ac:dyDescent="0.25">
      <c r="A300" s="216"/>
      <c r="B300" s="188"/>
      <c r="C300" s="188"/>
      <c r="D300" s="188"/>
      <c r="E300" s="188"/>
      <c r="F300" s="8" t="s">
        <v>249</v>
      </c>
      <c r="G300" s="104">
        <v>117668</v>
      </c>
      <c r="H300" s="54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2"/>
      <c r="AB300" s="37"/>
    </row>
    <row r="301" spans="1:28" ht="26.4" x14ac:dyDescent="0.25">
      <c r="A301" s="216"/>
      <c r="B301" s="188"/>
      <c r="C301" s="188"/>
      <c r="D301" s="188"/>
      <c r="E301" s="188"/>
      <c r="F301" s="8" t="s">
        <v>250</v>
      </c>
      <c r="G301" s="104">
        <v>117668</v>
      </c>
      <c r="H301" s="54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2"/>
      <c r="AB301" s="37"/>
    </row>
    <row r="302" spans="1:28" ht="26.4" x14ac:dyDescent="0.25">
      <c r="A302" s="216"/>
      <c r="B302" s="188"/>
      <c r="C302" s="188"/>
      <c r="D302" s="188"/>
      <c r="E302" s="188"/>
      <c r="F302" s="8" t="s">
        <v>251</v>
      </c>
      <c r="G302" s="104">
        <v>117668</v>
      </c>
      <c r="H302" s="54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2"/>
      <c r="AB302" s="37"/>
    </row>
    <row r="303" spans="1:28" ht="26.4" x14ac:dyDescent="0.25">
      <c r="A303" s="216"/>
      <c r="B303" s="188"/>
      <c r="C303" s="188"/>
      <c r="D303" s="188"/>
      <c r="E303" s="188"/>
      <c r="F303" s="8" t="s">
        <v>252</v>
      </c>
      <c r="G303" s="104">
        <v>117668</v>
      </c>
      <c r="H303" s="54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2"/>
      <c r="AB303" s="37"/>
    </row>
    <row r="304" spans="1:28" ht="26.4" x14ac:dyDescent="0.25">
      <c r="A304" s="216"/>
      <c r="B304" s="188"/>
      <c r="C304" s="188"/>
      <c r="D304" s="188"/>
      <c r="E304" s="188"/>
      <c r="F304" s="8" t="s">
        <v>253</v>
      </c>
      <c r="G304" s="104">
        <v>117668</v>
      </c>
      <c r="H304" s="54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2"/>
      <c r="AB304" s="37"/>
    </row>
    <row r="305" spans="1:28" ht="26.4" x14ac:dyDescent="0.25">
      <c r="A305" s="216"/>
      <c r="B305" s="188"/>
      <c r="C305" s="188"/>
      <c r="D305" s="188"/>
      <c r="E305" s="188"/>
      <c r="F305" s="8" t="s">
        <v>254</v>
      </c>
      <c r="G305" s="104">
        <v>117668</v>
      </c>
      <c r="H305" s="54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2"/>
      <c r="AB305" s="37"/>
    </row>
    <row r="306" spans="1:28" ht="15.6" x14ac:dyDescent="0.25">
      <c r="A306" s="216"/>
      <c r="B306" s="188"/>
      <c r="C306" s="188"/>
      <c r="D306" s="188"/>
      <c r="E306" s="188"/>
      <c r="F306" s="8" t="s">
        <v>255</v>
      </c>
      <c r="G306" s="104">
        <v>117668</v>
      </c>
      <c r="H306" s="54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2"/>
      <c r="AB306" s="37"/>
    </row>
    <row r="307" spans="1:28" ht="26.4" x14ac:dyDescent="0.25">
      <c r="A307" s="216"/>
      <c r="B307" s="188"/>
      <c r="C307" s="188"/>
      <c r="D307" s="188"/>
      <c r="E307" s="188"/>
      <c r="F307" s="8" t="s">
        <v>256</v>
      </c>
      <c r="G307" s="104">
        <v>117668</v>
      </c>
      <c r="H307" s="54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2"/>
      <c r="AB307" s="37"/>
    </row>
    <row r="308" spans="1:28" ht="26.4" x14ac:dyDescent="0.25">
      <c r="A308" s="216"/>
      <c r="B308" s="188"/>
      <c r="C308" s="188"/>
      <c r="D308" s="188"/>
      <c r="E308" s="188"/>
      <c r="F308" s="8" t="s">
        <v>257</v>
      </c>
      <c r="G308" s="104">
        <v>117668</v>
      </c>
      <c r="H308" s="54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2"/>
      <c r="AB308" s="37"/>
    </row>
    <row r="309" spans="1:28" ht="31.5" customHeight="1" x14ac:dyDescent="0.25">
      <c r="A309" s="216"/>
      <c r="B309" s="188"/>
      <c r="C309" s="188"/>
      <c r="D309" s="188"/>
      <c r="E309" s="188"/>
      <c r="F309" s="8" t="s">
        <v>258</v>
      </c>
      <c r="G309" s="104">
        <v>117668</v>
      </c>
      <c r="H309" s="54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2"/>
      <c r="AB309" s="37"/>
    </row>
    <row r="310" spans="1:28" ht="52.8" x14ac:dyDescent="0.25">
      <c r="A310" s="216"/>
      <c r="B310" s="188"/>
      <c r="C310" s="188"/>
      <c r="D310" s="8" t="s">
        <v>259</v>
      </c>
      <c r="E310" s="8" t="s">
        <v>565</v>
      </c>
      <c r="F310" s="8" t="s">
        <v>260</v>
      </c>
      <c r="G310" s="104">
        <v>117668</v>
      </c>
      <c r="H310" s="54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2"/>
      <c r="AB310" s="37"/>
    </row>
    <row r="311" spans="1:28" ht="15.6" x14ac:dyDescent="0.25">
      <c r="A311" s="216"/>
      <c r="B311" s="188"/>
      <c r="C311" s="188"/>
      <c r="D311" s="189" t="s">
        <v>261</v>
      </c>
      <c r="E311" s="188" t="s">
        <v>566</v>
      </c>
      <c r="F311" s="8" t="s">
        <v>262</v>
      </c>
      <c r="G311" s="104">
        <v>117668</v>
      </c>
      <c r="H311" s="54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2"/>
      <c r="AB311" s="37"/>
    </row>
    <row r="312" spans="1:28" ht="26.4" x14ac:dyDescent="0.25">
      <c r="A312" s="216"/>
      <c r="B312" s="188"/>
      <c r="C312" s="188"/>
      <c r="D312" s="189"/>
      <c r="E312" s="188"/>
      <c r="F312" s="8" t="s">
        <v>263</v>
      </c>
      <c r="G312" s="104">
        <v>117668</v>
      </c>
      <c r="H312" s="54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2"/>
      <c r="AB312" s="37"/>
    </row>
    <row r="313" spans="1:28" ht="26.4" x14ac:dyDescent="0.25">
      <c r="A313" s="216"/>
      <c r="B313" s="188"/>
      <c r="C313" s="188"/>
      <c r="D313" s="189"/>
      <c r="E313" s="188"/>
      <c r="F313" s="8" t="s">
        <v>264</v>
      </c>
      <c r="G313" s="104">
        <v>117668</v>
      </c>
      <c r="H313" s="54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2"/>
      <c r="AB313" s="37"/>
    </row>
    <row r="314" spans="1:28" ht="26.4" x14ac:dyDescent="0.25">
      <c r="A314" s="216"/>
      <c r="B314" s="188"/>
      <c r="C314" s="188"/>
      <c r="D314" s="189"/>
      <c r="E314" s="188"/>
      <c r="F314" s="8" t="s">
        <v>567</v>
      </c>
      <c r="G314" s="104">
        <v>117668</v>
      </c>
      <c r="H314" s="54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2"/>
      <c r="AB314" s="37"/>
    </row>
    <row r="315" spans="1:28" ht="26.4" x14ac:dyDescent="0.25">
      <c r="A315" s="216"/>
      <c r="B315" s="188"/>
      <c r="C315" s="188"/>
      <c r="D315" s="189"/>
      <c r="E315" s="188"/>
      <c r="F315" s="8" t="s">
        <v>568</v>
      </c>
      <c r="G315" s="104">
        <v>117668</v>
      </c>
      <c r="H315" s="54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2"/>
      <c r="AB315" s="37"/>
    </row>
    <row r="316" spans="1:28" ht="26.4" x14ac:dyDescent="0.25">
      <c r="A316" s="216"/>
      <c r="B316" s="188"/>
      <c r="C316" s="188"/>
      <c r="D316" s="189"/>
      <c r="E316" s="188"/>
      <c r="F316" s="8" t="s">
        <v>569</v>
      </c>
      <c r="G316" s="104">
        <v>117668</v>
      </c>
      <c r="H316" s="54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2"/>
      <c r="AB316" s="37"/>
    </row>
    <row r="317" spans="1:28" ht="26.4" x14ac:dyDescent="0.25">
      <c r="A317" s="216"/>
      <c r="B317" s="188"/>
      <c r="C317" s="188"/>
      <c r="D317" s="189"/>
      <c r="E317" s="188"/>
      <c r="F317" s="8" t="s">
        <v>570</v>
      </c>
      <c r="G317" s="104">
        <v>117668</v>
      </c>
      <c r="H317" s="54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2"/>
      <c r="AB317" s="37"/>
    </row>
    <row r="318" spans="1:28" ht="26.4" x14ac:dyDescent="0.25">
      <c r="A318" s="216"/>
      <c r="B318" s="188"/>
      <c r="C318" s="188"/>
      <c r="D318" s="189"/>
      <c r="E318" s="188"/>
      <c r="F318" s="8" t="s">
        <v>571</v>
      </c>
      <c r="G318" s="104">
        <v>117668</v>
      </c>
      <c r="H318" s="54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2"/>
      <c r="AB318" s="37"/>
    </row>
    <row r="319" spans="1:28" ht="26.4" x14ac:dyDescent="0.25">
      <c r="A319" s="216"/>
      <c r="B319" s="188"/>
      <c r="C319" s="188"/>
      <c r="D319" s="189"/>
      <c r="E319" s="188"/>
      <c r="F319" s="8" t="s">
        <v>265</v>
      </c>
      <c r="G319" s="104">
        <v>117668</v>
      </c>
      <c r="H319" s="54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2"/>
      <c r="AB319" s="37"/>
    </row>
    <row r="320" spans="1:28" ht="35.25" customHeight="1" x14ac:dyDescent="0.25">
      <c r="A320" s="216"/>
      <c r="B320" s="188"/>
      <c r="C320" s="188"/>
      <c r="D320" s="189"/>
      <c r="E320" s="188"/>
      <c r="F320" s="8" t="s">
        <v>572</v>
      </c>
      <c r="G320" s="104">
        <v>117668</v>
      </c>
      <c r="H320" s="54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2"/>
      <c r="AB320" s="37"/>
    </row>
    <row r="321" spans="1:28" ht="15.6" x14ac:dyDescent="0.25">
      <c r="A321" s="216"/>
      <c r="B321" s="188"/>
      <c r="C321" s="188"/>
      <c r="D321" s="189"/>
      <c r="E321" s="188"/>
      <c r="F321" s="8" t="s">
        <v>266</v>
      </c>
      <c r="G321" s="104">
        <v>117668</v>
      </c>
      <c r="H321" s="54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2"/>
      <c r="AB321" s="37"/>
    </row>
    <row r="322" spans="1:28" ht="15.6" x14ac:dyDescent="0.25">
      <c r="A322" s="216"/>
      <c r="B322" s="188"/>
      <c r="C322" s="188"/>
      <c r="D322" s="189"/>
      <c r="E322" s="188"/>
      <c r="F322" s="8" t="s">
        <v>267</v>
      </c>
      <c r="G322" s="104">
        <v>117668</v>
      </c>
      <c r="H322" s="54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2"/>
      <c r="AB322" s="37"/>
    </row>
    <row r="323" spans="1:28" ht="44.25" customHeight="1" x14ac:dyDescent="0.25">
      <c r="A323" s="216"/>
      <c r="B323" s="188"/>
      <c r="C323" s="188"/>
      <c r="D323" s="188" t="s">
        <v>268</v>
      </c>
      <c r="E323" s="189" t="s">
        <v>573</v>
      </c>
      <c r="F323" s="8" t="s">
        <v>269</v>
      </c>
      <c r="G323" s="104">
        <v>117668</v>
      </c>
      <c r="H323" s="54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2"/>
      <c r="AB323" s="37"/>
    </row>
    <row r="324" spans="1:28" ht="118.8" x14ac:dyDescent="0.25">
      <c r="A324" s="216"/>
      <c r="B324" s="188"/>
      <c r="C324" s="188"/>
      <c r="D324" s="188"/>
      <c r="E324" s="189"/>
      <c r="F324" s="8" t="s">
        <v>270</v>
      </c>
      <c r="G324" s="104">
        <v>117668</v>
      </c>
      <c r="H324" s="54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2"/>
      <c r="AB324" s="37"/>
    </row>
    <row r="325" spans="1:28" ht="26.4" x14ac:dyDescent="0.25">
      <c r="A325" s="216"/>
      <c r="B325" s="188"/>
      <c r="C325" s="188"/>
      <c r="D325" s="188"/>
      <c r="E325" s="189"/>
      <c r="F325" s="8" t="s">
        <v>574</v>
      </c>
      <c r="G325" s="104">
        <v>117668</v>
      </c>
      <c r="H325" s="54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2"/>
      <c r="AB325" s="37"/>
    </row>
    <row r="326" spans="1:28" ht="79.2" x14ac:dyDescent="0.25">
      <c r="A326" s="216"/>
      <c r="B326" s="188"/>
      <c r="C326" s="188"/>
      <c r="D326" s="8" t="s">
        <v>271</v>
      </c>
      <c r="E326" s="8" t="s">
        <v>575</v>
      </c>
      <c r="F326" s="8" t="s">
        <v>272</v>
      </c>
      <c r="G326" s="104">
        <v>117668</v>
      </c>
      <c r="H326" s="54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2"/>
      <c r="AB326" s="37"/>
    </row>
    <row r="327" spans="1:28" ht="52.8" x14ac:dyDescent="0.25">
      <c r="A327" s="216"/>
      <c r="B327" s="188"/>
      <c r="C327" s="188"/>
      <c r="D327" s="8" t="s">
        <v>273</v>
      </c>
      <c r="E327" s="8" t="s">
        <v>274</v>
      </c>
      <c r="F327" s="8" t="s">
        <v>576</v>
      </c>
      <c r="G327" s="104">
        <v>117668</v>
      </c>
      <c r="H327" s="54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2"/>
      <c r="AB327" s="37"/>
    </row>
    <row r="328" spans="1:28" ht="26.4" x14ac:dyDescent="0.25">
      <c r="A328" s="216"/>
      <c r="B328" s="188"/>
      <c r="C328" s="188"/>
      <c r="D328" s="188" t="s">
        <v>275</v>
      </c>
      <c r="E328" s="185" t="s">
        <v>577</v>
      </c>
      <c r="F328" s="8" t="s">
        <v>276</v>
      </c>
      <c r="G328" s="104">
        <v>117668</v>
      </c>
      <c r="H328" s="54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2"/>
      <c r="AB328" s="37"/>
    </row>
    <row r="329" spans="1:28" ht="26.4" x14ac:dyDescent="0.25">
      <c r="A329" s="216"/>
      <c r="B329" s="188"/>
      <c r="C329" s="188"/>
      <c r="D329" s="188"/>
      <c r="E329" s="186"/>
      <c r="F329" s="8" t="s">
        <v>277</v>
      </c>
      <c r="G329" s="104">
        <v>117668</v>
      </c>
      <c r="H329" s="54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2"/>
      <c r="AB329" s="37"/>
    </row>
    <row r="330" spans="1:28" ht="26.4" x14ac:dyDescent="0.25">
      <c r="A330" s="216"/>
      <c r="B330" s="188"/>
      <c r="C330" s="188"/>
      <c r="D330" s="188"/>
      <c r="E330" s="186"/>
      <c r="F330" s="8" t="s">
        <v>278</v>
      </c>
      <c r="G330" s="104">
        <v>117668</v>
      </c>
      <c r="H330" s="54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2"/>
      <c r="AB330" s="37"/>
    </row>
    <row r="331" spans="1:28" ht="26.4" x14ac:dyDescent="0.25">
      <c r="A331" s="216"/>
      <c r="B331" s="188"/>
      <c r="C331" s="188"/>
      <c r="D331" s="188"/>
      <c r="E331" s="187"/>
      <c r="F331" s="8" t="s">
        <v>279</v>
      </c>
      <c r="G331" s="104">
        <v>117668</v>
      </c>
      <c r="H331" s="54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2"/>
      <c r="AB331" s="37"/>
    </row>
    <row r="332" spans="1:28" ht="45.75" customHeight="1" x14ac:dyDescent="0.25">
      <c r="A332" s="216"/>
      <c r="B332" s="188"/>
      <c r="C332" s="188"/>
      <c r="D332" s="188" t="s">
        <v>579</v>
      </c>
      <c r="E332" s="188" t="s">
        <v>578</v>
      </c>
      <c r="F332" s="8" t="s">
        <v>280</v>
      </c>
      <c r="G332" s="104">
        <v>117668</v>
      </c>
      <c r="H332" s="54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2"/>
      <c r="AB332" s="37"/>
    </row>
    <row r="333" spans="1:28" ht="33" customHeight="1" x14ac:dyDescent="0.25">
      <c r="A333" s="216"/>
      <c r="B333" s="188"/>
      <c r="C333" s="188"/>
      <c r="D333" s="188"/>
      <c r="E333" s="188"/>
      <c r="F333" s="8" t="s">
        <v>281</v>
      </c>
      <c r="G333" s="104">
        <v>117668</v>
      </c>
      <c r="H333" s="54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2"/>
      <c r="AB333" s="37"/>
    </row>
    <row r="334" spans="1:28" ht="39.6" x14ac:dyDescent="0.25">
      <c r="A334" s="216"/>
      <c r="B334" s="188"/>
      <c r="C334" s="188"/>
      <c r="D334" s="188"/>
      <c r="E334" s="188"/>
      <c r="F334" s="8" t="s">
        <v>282</v>
      </c>
      <c r="G334" s="104">
        <v>117668</v>
      </c>
      <c r="H334" s="54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2"/>
      <c r="AB334" s="37"/>
    </row>
    <row r="335" spans="1:28" ht="39.6" x14ac:dyDescent="0.25">
      <c r="A335" s="216"/>
      <c r="B335" s="188"/>
      <c r="C335" s="188"/>
      <c r="D335" s="188"/>
      <c r="E335" s="188"/>
      <c r="F335" s="8" t="s">
        <v>283</v>
      </c>
      <c r="G335" s="104">
        <v>117668</v>
      </c>
      <c r="H335" s="54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2"/>
      <c r="AB335" s="37"/>
    </row>
    <row r="336" spans="1:28" ht="39.6" x14ac:dyDescent="0.25">
      <c r="A336" s="216"/>
      <c r="B336" s="188"/>
      <c r="C336" s="188"/>
      <c r="D336" s="188"/>
      <c r="E336" s="188"/>
      <c r="F336" s="95" t="s">
        <v>580</v>
      </c>
      <c r="G336" s="104">
        <v>117668</v>
      </c>
      <c r="H336" s="54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2"/>
      <c r="AB336" s="37"/>
    </row>
    <row r="337" spans="1:28" ht="67.5" customHeight="1" x14ac:dyDescent="0.25">
      <c r="A337" s="216"/>
      <c r="B337" s="188"/>
      <c r="C337" s="188"/>
      <c r="D337" s="188" t="s">
        <v>284</v>
      </c>
      <c r="E337" s="8" t="s">
        <v>285</v>
      </c>
      <c r="F337" s="8" t="s">
        <v>286</v>
      </c>
      <c r="G337" s="104">
        <v>117668</v>
      </c>
      <c r="H337" s="54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2"/>
      <c r="AB337" s="37"/>
    </row>
    <row r="338" spans="1:28" ht="66" x14ac:dyDescent="0.25">
      <c r="A338" s="216"/>
      <c r="B338" s="188"/>
      <c r="C338" s="188"/>
      <c r="D338" s="188"/>
      <c r="E338" s="8" t="s">
        <v>287</v>
      </c>
      <c r="F338" s="8" t="s">
        <v>581</v>
      </c>
      <c r="G338" s="104">
        <v>117668</v>
      </c>
      <c r="H338" s="54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2"/>
      <c r="AB338" s="37"/>
    </row>
    <row r="339" spans="1:28" ht="105.75" customHeight="1" x14ac:dyDescent="0.25">
      <c r="A339" s="216"/>
      <c r="B339" s="188"/>
      <c r="C339" s="188"/>
      <c r="D339" s="8" t="s">
        <v>288</v>
      </c>
      <c r="E339" s="8" t="s">
        <v>582</v>
      </c>
      <c r="F339" s="8" t="s">
        <v>289</v>
      </c>
      <c r="G339" s="104">
        <v>117668</v>
      </c>
      <c r="H339" s="54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2"/>
      <c r="AB339" s="37"/>
    </row>
    <row r="340" spans="1:28" ht="52.8" x14ac:dyDescent="0.25">
      <c r="A340" s="216"/>
      <c r="B340" s="188"/>
      <c r="C340" s="188"/>
      <c r="D340" s="188" t="s">
        <v>318</v>
      </c>
      <c r="E340" s="188" t="s">
        <v>583</v>
      </c>
      <c r="F340" s="8" t="s">
        <v>290</v>
      </c>
      <c r="G340" s="104">
        <v>117668</v>
      </c>
      <c r="H340" s="54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2"/>
      <c r="AB340" s="37"/>
    </row>
    <row r="341" spans="1:28" ht="98.25" customHeight="1" x14ac:dyDescent="0.25">
      <c r="A341" s="216"/>
      <c r="B341" s="188"/>
      <c r="C341" s="188"/>
      <c r="D341" s="188"/>
      <c r="E341" s="188"/>
      <c r="F341" s="95" t="s">
        <v>584</v>
      </c>
      <c r="G341" s="104">
        <v>117668</v>
      </c>
      <c r="H341" s="54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2"/>
      <c r="AB341" s="37"/>
    </row>
    <row r="342" spans="1:28" ht="65.25" customHeight="1" x14ac:dyDescent="0.25">
      <c r="A342" s="216"/>
      <c r="B342" s="188"/>
      <c r="C342" s="188"/>
      <c r="D342" s="188"/>
      <c r="E342" s="188"/>
      <c r="F342" s="8" t="s">
        <v>291</v>
      </c>
      <c r="G342" s="104">
        <v>117668</v>
      </c>
      <c r="H342" s="54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2"/>
      <c r="AB342" s="37"/>
    </row>
    <row r="343" spans="1:28" ht="34.5" customHeight="1" x14ac:dyDescent="0.25">
      <c r="A343" s="216"/>
      <c r="B343" s="188"/>
      <c r="C343" s="188"/>
      <c r="D343" s="188"/>
      <c r="E343" s="188"/>
      <c r="F343" s="8" t="s">
        <v>292</v>
      </c>
      <c r="G343" s="104">
        <v>117668</v>
      </c>
      <c r="H343" s="54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2"/>
      <c r="AB343" s="37"/>
    </row>
    <row r="344" spans="1:28" ht="26.4" x14ac:dyDescent="0.25">
      <c r="A344" s="216"/>
      <c r="B344" s="188"/>
      <c r="C344" s="188"/>
      <c r="D344" s="8" t="s">
        <v>293</v>
      </c>
      <c r="E344" s="34" t="s">
        <v>585</v>
      </c>
      <c r="F344" s="8" t="s">
        <v>294</v>
      </c>
      <c r="G344" s="104">
        <v>117668</v>
      </c>
      <c r="H344" s="54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2"/>
      <c r="AB344" s="37"/>
    </row>
    <row r="345" spans="1:28" ht="40.5" customHeight="1" x14ac:dyDescent="0.25">
      <c r="A345" s="216"/>
      <c r="B345" s="188"/>
      <c r="C345" s="188"/>
      <c r="D345" s="188" t="s">
        <v>295</v>
      </c>
      <c r="E345" s="188" t="s">
        <v>586</v>
      </c>
      <c r="F345" s="8" t="s">
        <v>296</v>
      </c>
      <c r="G345" s="104">
        <v>117668</v>
      </c>
      <c r="H345" s="54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2"/>
      <c r="AB345" s="37"/>
    </row>
    <row r="346" spans="1:28" ht="15.6" x14ac:dyDescent="0.25">
      <c r="A346" s="216"/>
      <c r="B346" s="188"/>
      <c r="C346" s="188"/>
      <c r="D346" s="188"/>
      <c r="E346" s="188"/>
      <c r="F346" s="8" t="s">
        <v>297</v>
      </c>
      <c r="G346" s="104">
        <v>117668</v>
      </c>
      <c r="H346" s="54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2"/>
      <c r="AB346" s="37"/>
    </row>
    <row r="347" spans="1:28" ht="60.75" customHeight="1" x14ac:dyDescent="0.25">
      <c r="A347" s="216"/>
      <c r="B347" s="188"/>
      <c r="C347" s="188"/>
      <c r="D347" s="188"/>
      <c r="E347" s="188"/>
      <c r="F347" s="8" t="s">
        <v>298</v>
      </c>
      <c r="G347" s="104">
        <v>117668</v>
      </c>
      <c r="H347" s="54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2"/>
      <c r="AB347" s="37"/>
    </row>
    <row r="348" spans="1:28" ht="44.25" customHeight="1" x14ac:dyDescent="0.25">
      <c r="A348" s="216"/>
      <c r="B348" s="188"/>
      <c r="C348" s="188"/>
      <c r="D348" s="189" t="s">
        <v>299</v>
      </c>
      <c r="E348" s="188" t="s">
        <v>588</v>
      </c>
      <c r="F348" s="8" t="s">
        <v>589</v>
      </c>
      <c r="G348" s="104">
        <v>117668</v>
      </c>
      <c r="H348" s="54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2"/>
      <c r="AB348" s="37"/>
    </row>
    <row r="349" spans="1:28" ht="52.8" customHeight="1" x14ac:dyDescent="0.25">
      <c r="A349" s="216"/>
      <c r="B349" s="188"/>
      <c r="C349" s="188"/>
      <c r="D349" s="189"/>
      <c r="E349" s="188"/>
      <c r="F349" s="8" t="s">
        <v>590</v>
      </c>
      <c r="G349" s="104">
        <v>117668</v>
      </c>
      <c r="H349" s="54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2"/>
      <c r="AB349" s="37"/>
    </row>
    <row r="350" spans="1:28" ht="67.5" customHeight="1" x14ac:dyDescent="0.25">
      <c r="A350" s="216"/>
      <c r="B350" s="188"/>
      <c r="C350" s="188"/>
      <c r="D350" s="189"/>
      <c r="E350" s="188"/>
      <c r="F350" s="8" t="s">
        <v>591</v>
      </c>
      <c r="G350" s="104">
        <v>117668</v>
      </c>
      <c r="H350" s="54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2"/>
      <c r="AB350" s="37"/>
    </row>
    <row r="351" spans="1:28" ht="39.6" x14ac:dyDescent="0.25">
      <c r="A351" s="216"/>
      <c r="B351" s="188"/>
      <c r="C351" s="188"/>
      <c r="D351" s="189"/>
      <c r="E351" s="188"/>
      <c r="F351" s="8" t="s">
        <v>592</v>
      </c>
      <c r="G351" s="104">
        <v>117668</v>
      </c>
      <c r="H351" s="54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2"/>
      <c r="AB351" s="37"/>
    </row>
    <row r="352" spans="1:28" ht="33" customHeight="1" x14ac:dyDescent="0.25">
      <c r="A352" s="216"/>
      <c r="B352" s="188"/>
      <c r="C352" s="188"/>
      <c r="D352" s="189"/>
      <c r="E352" s="188"/>
      <c r="F352" s="8" t="s">
        <v>300</v>
      </c>
      <c r="G352" s="104">
        <v>117668</v>
      </c>
      <c r="H352" s="54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2"/>
      <c r="AB352" s="37"/>
    </row>
    <row r="353" spans="1:28" ht="21" customHeight="1" x14ac:dyDescent="0.25">
      <c r="A353" s="216"/>
      <c r="B353" s="188"/>
      <c r="C353" s="188"/>
      <c r="D353" s="189" t="s">
        <v>301</v>
      </c>
      <c r="E353" s="188" t="s">
        <v>587</v>
      </c>
      <c r="F353" s="8" t="s">
        <v>302</v>
      </c>
      <c r="G353" s="104">
        <v>117668</v>
      </c>
      <c r="H353" s="54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2"/>
      <c r="AB353" s="37"/>
    </row>
    <row r="354" spans="1:28" ht="33" customHeight="1" x14ac:dyDescent="0.25">
      <c r="A354" s="216"/>
      <c r="B354" s="188"/>
      <c r="C354" s="188"/>
      <c r="D354" s="189"/>
      <c r="E354" s="188"/>
      <c r="F354" s="8" t="s">
        <v>593</v>
      </c>
      <c r="G354" s="104">
        <v>117668</v>
      </c>
      <c r="H354" s="54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2"/>
      <c r="AB354" s="37"/>
    </row>
    <row r="355" spans="1:28" ht="51" customHeight="1" x14ac:dyDescent="0.25">
      <c r="A355" s="216"/>
      <c r="B355" s="188"/>
      <c r="C355" s="188"/>
      <c r="D355" s="8" t="s">
        <v>185</v>
      </c>
      <c r="E355" s="8" t="s">
        <v>594</v>
      </c>
      <c r="F355" s="8" t="s">
        <v>303</v>
      </c>
      <c r="G355" s="104">
        <v>117668</v>
      </c>
      <c r="H355" s="54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2"/>
      <c r="AB355" s="37"/>
    </row>
    <row r="356" spans="1:28" ht="54.75" customHeight="1" x14ac:dyDescent="0.25">
      <c r="A356" s="216"/>
      <c r="B356" s="188"/>
      <c r="C356" s="188"/>
      <c r="D356" s="11" t="s">
        <v>304</v>
      </c>
      <c r="E356" s="8" t="s">
        <v>595</v>
      </c>
      <c r="F356" s="8" t="s">
        <v>305</v>
      </c>
      <c r="G356" s="104">
        <v>117668</v>
      </c>
      <c r="H356" s="54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2"/>
      <c r="AB356" s="37"/>
    </row>
    <row r="357" spans="1:28" ht="26.4" x14ac:dyDescent="0.25">
      <c r="A357" s="216"/>
      <c r="B357" s="188"/>
      <c r="C357" s="188"/>
      <c r="D357" s="8" t="s">
        <v>183</v>
      </c>
      <c r="E357" s="8" t="s">
        <v>596</v>
      </c>
      <c r="F357" s="8" t="s">
        <v>306</v>
      </c>
      <c r="G357" s="104">
        <v>117668</v>
      </c>
      <c r="H357" s="54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2"/>
      <c r="AB357" s="37"/>
    </row>
    <row r="358" spans="1:28" ht="40.200000000000003" customHeight="1" x14ac:dyDescent="0.25">
      <c r="A358" s="216"/>
      <c r="B358" s="188"/>
      <c r="C358" s="188"/>
      <c r="D358" s="189" t="s">
        <v>186</v>
      </c>
      <c r="E358" s="8" t="s">
        <v>597</v>
      </c>
      <c r="F358" s="8" t="s">
        <v>307</v>
      </c>
      <c r="G358" s="104">
        <v>117668</v>
      </c>
      <c r="H358" s="54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2"/>
      <c r="AB358" s="37"/>
    </row>
    <row r="359" spans="1:28" ht="34.5" customHeight="1" x14ac:dyDescent="0.25">
      <c r="A359" s="216"/>
      <c r="B359" s="188"/>
      <c r="C359" s="188"/>
      <c r="D359" s="189"/>
      <c r="E359" s="188" t="s">
        <v>598</v>
      </c>
      <c r="F359" s="8" t="s">
        <v>599</v>
      </c>
      <c r="G359" s="104">
        <v>117668</v>
      </c>
      <c r="H359" s="54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2"/>
      <c r="AB359" s="37"/>
    </row>
    <row r="360" spans="1:28" ht="49.95" customHeight="1" x14ac:dyDescent="0.25">
      <c r="A360" s="216"/>
      <c r="B360" s="188"/>
      <c r="C360" s="188"/>
      <c r="D360" s="189"/>
      <c r="E360" s="188"/>
      <c r="F360" s="8" t="s">
        <v>600</v>
      </c>
      <c r="G360" s="104">
        <v>117668</v>
      </c>
      <c r="H360" s="54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2"/>
      <c r="AB360" s="37"/>
    </row>
    <row r="361" spans="1:28" ht="31.5" customHeight="1" x14ac:dyDescent="0.25">
      <c r="A361" s="216"/>
      <c r="B361" s="188"/>
      <c r="C361" s="188"/>
      <c r="D361" s="189" t="s">
        <v>187</v>
      </c>
      <c r="E361" s="188" t="s">
        <v>601</v>
      </c>
      <c r="F361" s="8" t="s">
        <v>308</v>
      </c>
      <c r="G361" s="104">
        <v>117668</v>
      </c>
      <c r="H361" s="54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2"/>
      <c r="AB361" s="37"/>
    </row>
    <row r="362" spans="1:28" ht="33" customHeight="1" x14ac:dyDescent="0.25">
      <c r="A362" s="216"/>
      <c r="B362" s="188"/>
      <c r="C362" s="188"/>
      <c r="D362" s="189"/>
      <c r="E362" s="188"/>
      <c r="F362" s="8" t="s">
        <v>602</v>
      </c>
      <c r="G362" s="104">
        <v>117668</v>
      </c>
      <c r="H362" s="54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2"/>
      <c r="AB362" s="37"/>
    </row>
    <row r="363" spans="1:28" ht="69.75" customHeight="1" x14ac:dyDescent="0.25">
      <c r="A363" s="216"/>
      <c r="B363" s="188"/>
      <c r="C363" s="188"/>
      <c r="D363" s="189"/>
      <c r="E363" s="188"/>
      <c r="F363" s="8" t="s">
        <v>603</v>
      </c>
      <c r="G363" s="104">
        <v>117668</v>
      </c>
      <c r="H363" s="54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2"/>
      <c r="AB363" s="37"/>
    </row>
    <row r="364" spans="1:28" ht="55.5" customHeight="1" x14ac:dyDescent="0.25">
      <c r="A364" s="216"/>
      <c r="B364" s="188"/>
      <c r="C364" s="188"/>
      <c r="D364" s="188" t="s">
        <v>309</v>
      </c>
      <c r="E364" s="8" t="s">
        <v>604</v>
      </c>
      <c r="F364" s="8" t="s">
        <v>310</v>
      </c>
      <c r="G364" s="104">
        <v>117668</v>
      </c>
      <c r="H364" s="54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2"/>
      <c r="AB364" s="37"/>
    </row>
    <row r="365" spans="1:28" ht="36" customHeight="1" x14ac:dyDescent="0.25">
      <c r="A365" s="216"/>
      <c r="B365" s="188"/>
      <c r="C365" s="188"/>
      <c r="D365" s="188"/>
      <c r="E365" s="8" t="s">
        <v>605</v>
      </c>
      <c r="F365" s="8" t="s">
        <v>311</v>
      </c>
      <c r="G365" s="104">
        <v>117668</v>
      </c>
      <c r="H365" s="54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2"/>
      <c r="AB365" s="37"/>
    </row>
    <row r="366" spans="1:28" ht="57" customHeight="1" x14ac:dyDescent="0.25">
      <c r="A366" s="216"/>
      <c r="B366" s="188"/>
      <c r="C366" s="188"/>
      <c r="D366" s="188" t="s">
        <v>312</v>
      </c>
      <c r="E366" s="188" t="s">
        <v>190</v>
      </c>
      <c r="F366" s="8" t="s">
        <v>313</v>
      </c>
      <c r="G366" s="104">
        <v>117668</v>
      </c>
      <c r="H366" s="54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2"/>
      <c r="AB366" s="37"/>
    </row>
    <row r="367" spans="1:28" ht="47.25" customHeight="1" x14ac:dyDescent="0.25">
      <c r="A367" s="216"/>
      <c r="B367" s="188"/>
      <c r="C367" s="188"/>
      <c r="D367" s="188"/>
      <c r="E367" s="188"/>
      <c r="F367" s="8" t="s">
        <v>314</v>
      </c>
      <c r="G367" s="104">
        <v>117668</v>
      </c>
      <c r="H367" s="54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2"/>
      <c r="AB367" s="37"/>
    </row>
    <row r="368" spans="1:28" ht="33.6" customHeight="1" x14ac:dyDescent="0.25">
      <c r="A368" s="216"/>
      <c r="B368" s="188"/>
      <c r="C368" s="188"/>
      <c r="D368" s="188"/>
      <c r="E368" s="188"/>
      <c r="F368" s="8" t="s">
        <v>315</v>
      </c>
      <c r="G368" s="104">
        <v>117668</v>
      </c>
      <c r="H368" s="54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2"/>
      <c r="AB368" s="37"/>
    </row>
    <row r="369" spans="1:30" s="44" customFormat="1" ht="37.200000000000003" customHeight="1" x14ac:dyDescent="0.25">
      <c r="A369" s="216"/>
      <c r="B369" s="46"/>
      <c r="C369" s="46"/>
      <c r="D369" s="46"/>
      <c r="E369" s="46"/>
      <c r="F369" s="46"/>
      <c r="G369" s="57">
        <v>117668</v>
      </c>
      <c r="H369" s="47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3"/>
    </row>
    <row r="370" spans="1:30" ht="49.5" customHeight="1" x14ac:dyDescent="0.25">
      <c r="A370" s="216"/>
      <c r="B370" s="188" t="s">
        <v>739</v>
      </c>
      <c r="C370" s="188" t="s">
        <v>606</v>
      </c>
      <c r="D370" s="8" t="s">
        <v>316</v>
      </c>
      <c r="E370" s="8" t="s">
        <v>607</v>
      </c>
      <c r="F370" s="8" t="s">
        <v>317</v>
      </c>
      <c r="G370" s="104">
        <v>117668</v>
      </c>
      <c r="H370" s="14"/>
      <c r="I370" s="55"/>
      <c r="J370" s="55"/>
      <c r="K370" s="55"/>
      <c r="L370" s="55"/>
      <c r="M370" s="55"/>
      <c r="N370" s="55"/>
      <c r="O370" s="14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2"/>
      <c r="AB370" s="37"/>
    </row>
    <row r="371" spans="1:30" ht="51" customHeight="1" x14ac:dyDescent="0.25">
      <c r="A371" s="216"/>
      <c r="B371" s="188"/>
      <c r="C371" s="188"/>
      <c r="D371" s="189" t="s">
        <v>318</v>
      </c>
      <c r="E371" s="188" t="s">
        <v>319</v>
      </c>
      <c r="F371" s="8" t="s">
        <v>320</v>
      </c>
      <c r="G371" s="104">
        <v>117668</v>
      </c>
      <c r="H371" s="54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2"/>
      <c r="AB371" s="37"/>
    </row>
    <row r="372" spans="1:30" ht="54.75" customHeight="1" x14ac:dyDescent="0.25">
      <c r="A372" s="208"/>
      <c r="B372" s="188"/>
      <c r="C372" s="188"/>
      <c r="D372" s="189"/>
      <c r="E372" s="188"/>
      <c r="F372" s="8" t="s">
        <v>317</v>
      </c>
      <c r="G372" s="104">
        <v>117668</v>
      </c>
      <c r="H372" s="54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2"/>
      <c r="AB372" s="37"/>
    </row>
    <row r="373" spans="1:30" ht="36.6" customHeight="1" x14ac:dyDescent="0.25">
      <c r="A373" s="188">
        <v>22</v>
      </c>
      <c r="B373" s="188" t="s">
        <v>740</v>
      </c>
      <c r="C373" s="188" t="s">
        <v>321</v>
      </c>
      <c r="D373" s="185" t="s">
        <v>608</v>
      </c>
      <c r="E373" s="188" t="s">
        <v>609</v>
      </c>
      <c r="F373" s="188" t="s">
        <v>322</v>
      </c>
      <c r="G373" s="199">
        <v>123869</v>
      </c>
      <c r="H373" s="201">
        <v>20</v>
      </c>
      <c r="I373" s="203"/>
      <c r="J373" s="55"/>
      <c r="K373" s="203"/>
      <c r="L373" s="55"/>
      <c r="M373" s="203"/>
      <c r="N373" s="55"/>
      <c r="O373" s="201">
        <v>20</v>
      </c>
      <c r="P373" s="55"/>
      <c r="Q373" s="203"/>
      <c r="R373" s="55"/>
      <c r="S373" s="203"/>
      <c r="T373" s="55"/>
      <c r="U373" s="203"/>
      <c r="V373" s="55"/>
      <c r="W373" s="203"/>
      <c r="X373" s="55"/>
      <c r="Y373" s="203"/>
      <c r="Z373" s="203"/>
      <c r="AA373" s="2"/>
      <c r="AB373" s="222"/>
    </row>
    <row r="374" spans="1:30" ht="263.25" customHeight="1" x14ac:dyDescent="0.25">
      <c r="A374" s="188"/>
      <c r="B374" s="188"/>
      <c r="C374" s="188"/>
      <c r="D374" s="187"/>
      <c r="E374" s="188"/>
      <c r="F374" s="188"/>
      <c r="G374" s="200"/>
      <c r="H374" s="202"/>
      <c r="I374" s="187"/>
      <c r="J374" s="55"/>
      <c r="K374" s="187"/>
      <c r="L374" s="55"/>
      <c r="M374" s="187"/>
      <c r="N374" s="55"/>
      <c r="O374" s="202"/>
      <c r="P374" s="55"/>
      <c r="Q374" s="187"/>
      <c r="R374" s="55"/>
      <c r="S374" s="187"/>
      <c r="T374" s="55"/>
      <c r="U374" s="187"/>
      <c r="V374" s="55"/>
      <c r="W374" s="187"/>
      <c r="X374" s="55"/>
      <c r="Y374" s="187"/>
      <c r="Z374" s="187"/>
      <c r="AA374" s="2"/>
      <c r="AB374" s="223"/>
    </row>
    <row r="375" spans="1:30" s="4" customFormat="1" ht="27.6" customHeight="1" x14ac:dyDescent="0.25">
      <c r="A375" s="190" t="s">
        <v>323</v>
      </c>
      <c r="B375" s="190"/>
      <c r="C375" s="190"/>
      <c r="D375" s="190"/>
      <c r="E375" s="190"/>
      <c r="F375" s="190"/>
      <c r="G375" s="85"/>
      <c r="H375" s="68">
        <v>10</v>
      </c>
      <c r="I375" s="68">
        <v>10</v>
      </c>
      <c r="J375" s="6">
        <f t="shared" ref="J375:X375" si="17">SUM(J377:J388)</f>
        <v>0</v>
      </c>
      <c r="K375" s="68">
        <f t="shared" si="17"/>
        <v>0</v>
      </c>
      <c r="L375" s="68">
        <f t="shared" si="17"/>
        <v>0</v>
      </c>
      <c r="M375" s="68">
        <f t="shared" si="17"/>
        <v>0</v>
      </c>
      <c r="N375" s="68">
        <f t="shared" si="17"/>
        <v>0</v>
      </c>
      <c r="O375" s="68">
        <f t="shared" si="17"/>
        <v>0</v>
      </c>
      <c r="P375" s="68">
        <f t="shared" si="17"/>
        <v>0</v>
      </c>
      <c r="Q375" s="68">
        <f t="shared" si="17"/>
        <v>0</v>
      </c>
      <c r="R375" s="68">
        <f t="shared" si="17"/>
        <v>0</v>
      </c>
      <c r="S375" s="68">
        <f t="shared" si="17"/>
        <v>0</v>
      </c>
      <c r="T375" s="68">
        <f t="shared" si="17"/>
        <v>0</v>
      </c>
      <c r="U375" s="68">
        <f t="shared" si="17"/>
        <v>0</v>
      </c>
      <c r="V375" s="68">
        <f t="shared" si="17"/>
        <v>0</v>
      </c>
      <c r="W375" s="68">
        <f t="shared" si="17"/>
        <v>0</v>
      </c>
      <c r="X375" s="68">
        <f t="shared" si="17"/>
        <v>0</v>
      </c>
      <c r="Y375" s="68"/>
      <c r="Z375" s="68">
        <f>SUM(Z377:Z388)</f>
        <v>0</v>
      </c>
      <c r="AA375" s="68">
        <f>SUM(AA377:AA388)</f>
        <v>0</v>
      </c>
      <c r="AB375" s="154"/>
    </row>
    <row r="376" spans="1:30" s="4" customFormat="1" ht="30" customHeight="1" x14ac:dyDescent="0.25">
      <c r="A376" s="59"/>
      <c r="B376" s="59"/>
      <c r="C376" s="59"/>
      <c r="D376" s="59"/>
      <c r="E376" s="59"/>
      <c r="F376" s="59"/>
      <c r="G376" s="57">
        <v>105185</v>
      </c>
      <c r="H376" s="50">
        <v>7</v>
      </c>
      <c r="I376" s="50">
        <v>7</v>
      </c>
      <c r="J376" s="6"/>
      <c r="K376" s="50"/>
      <c r="L376" s="65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151"/>
    </row>
    <row r="377" spans="1:30" ht="104.25" customHeight="1" x14ac:dyDescent="0.25">
      <c r="A377" s="188">
        <v>23</v>
      </c>
      <c r="B377" s="188" t="s">
        <v>741</v>
      </c>
      <c r="C377" s="188" t="s">
        <v>324</v>
      </c>
      <c r="D377" s="188" t="s">
        <v>325</v>
      </c>
      <c r="E377" s="188" t="s">
        <v>326</v>
      </c>
      <c r="F377" s="8" t="s">
        <v>327</v>
      </c>
      <c r="G377" s="104">
        <v>105185</v>
      </c>
      <c r="H377" s="54"/>
      <c r="I377" s="55"/>
      <c r="J377" s="2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37"/>
    </row>
    <row r="378" spans="1:30" ht="103.5" customHeight="1" x14ac:dyDescent="0.25">
      <c r="A378" s="188"/>
      <c r="B378" s="188"/>
      <c r="C378" s="188"/>
      <c r="D378" s="188"/>
      <c r="E378" s="188"/>
      <c r="F378" s="8" t="s">
        <v>328</v>
      </c>
      <c r="G378" s="104">
        <v>105185</v>
      </c>
      <c r="H378" s="54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152"/>
      <c r="AC378" s="9"/>
      <c r="AD378" s="9"/>
    </row>
    <row r="379" spans="1:30" ht="63.75" customHeight="1" x14ac:dyDescent="0.25">
      <c r="A379" s="188"/>
      <c r="B379" s="188"/>
      <c r="C379" s="188"/>
      <c r="D379" s="188"/>
      <c r="E379" s="188"/>
      <c r="F379" s="8" t="s">
        <v>329</v>
      </c>
      <c r="G379" s="104">
        <v>105185</v>
      </c>
      <c r="H379" s="54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152"/>
      <c r="AC379" s="9"/>
      <c r="AD379" s="9"/>
    </row>
    <row r="380" spans="1:30" ht="57" customHeight="1" x14ac:dyDescent="0.25">
      <c r="A380" s="188"/>
      <c r="B380" s="188"/>
      <c r="C380" s="188"/>
      <c r="D380" s="188"/>
      <c r="E380" s="188"/>
      <c r="F380" s="8" t="s">
        <v>330</v>
      </c>
      <c r="G380" s="104">
        <v>105185</v>
      </c>
      <c r="H380" s="54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152"/>
      <c r="AC380" s="9"/>
      <c r="AD380" s="9"/>
    </row>
    <row r="381" spans="1:30" ht="50.25" customHeight="1" x14ac:dyDescent="0.25">
      <c r="A381" s="188"/>
      <c r="B381" s="188"/>
      <c r="C381" s="188"/>
      <c r="D381" s="188" t="s">
        <v>331</v>
      </c>
      <c r="E381" s="188" t="s">
        <v>332</v>
      </c>
      <c r="F381" s="8" t="s">
        <v>333</v>
      </c>
      <c r="G381" s="104">
        <v>105185</v>
      </c>
      <c r="H381" s="54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152"/>
      <c r="AC381" s="9"/>
      <c r="AD381" s="9"/>
    </row>
    <row r="382" spans="1:30" ht="66" x14ac:dyDescent="0.25">
      <c r="A382" s="188"/>
      <c r="B382" s="188"/>
      <c r="C382" s="188"/>
      <c r="D382" s="188"/>
      <c r="E382" s="188"/>
      <c r="F382" s="8" t="s">
        <v>334</v>
      </c>
      <c r="G382" s="104">
        <v>105185</v>
      </c>
      <c r="H382" s="54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152"/>
      <c r="AC382" s="9"/>
      <c r="AD382" s="9"/>
    </row>
    <row r="383" spans="1:30" ht="34.950000000000003" customHeight="1" x14ac:dyDescent="0.25">
      <c r="A383" s="188"/>
      <c r="B383" s="188"/>
      <c r="C383" s="188"/>
      <c r="D383" s="188"/>
      <c r="E383" s="188"/>
      <c r="F383" s="8" t="s">
        <v>335</v>
      </c>
      <c r="G383" s="104">
        <v>105185</v>
      </c>
      <c r="H383" s="54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152"/>
      <c r="AC383" s="9"/>
      <c r="AD383" s="9"/>
    </row>
    <row r="384" spans="1:30" ht="54" customHeight="1" x14ac:dyDescent="0.25">
      <c r="A384" s="216">
        <v>24</v>
      </c>
      <c r="B384" s="46"/>
      <c r="C384" s="46"/>
      <c r="D384" s="46"/>
      <c r="E384" s="46"/>
      <c r="F384" s="46"/>
      <c r="G384" s="57">
        <v>62875</v>
      </c>
      <c r="H384" s="47">
        <v>3</v>
      </c>
      <c r="I384" s="20">
        <v>3</v>
      </c>
      <c r="J384" s="55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3"/>
      <c r="AC384" s="9"/>
      <c r="AD384" s="9"/>
    </row>
    <row r="385" spans="1:29" ht="56.25" customHeight="1" x14ac:dyDescent="0.25">
      <c r="A385" s="216"/>
      <c r="B385" s="188" t="s">
        <v>742</v>
      </c>
      <c r="C385" s="188" t="s">
        <v>336</v>
      </c>
      <c r="D385" s="188" t="s">
        <v>337</v>
      </c>
      <c r="E385" s="188" t="s">
        <v>338</v>
      </c>
      <c r="F385" s="8" t="s">
        <v>339</v>
      </c>
      <c r="G385" s="104">
        <v>62875</v>
      </c>
      <c r="H385" s="73"/>
      <c r="I385" s="73"/>
      <c r="J385" s="2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152"/>
      <c r="AC385" s="9"/>
    </row>
    <row r="386" spans="1:29" ht="78.75" customHeight="1" x14ac:dyDescent="0.25">
      <c r="A386" s="216"/>
      <c r="B386" s="188"/>
      <c r="C386" s="188"/>
      <c r="D386" s="188"/>
      <c r="E386" s="188"/>
      <c r="F386" s="8" t="s">
        <v>340</v>
      </c>
      <c r="G386" s="104">
        <v>62875</v>
      </c>
      <c r="H386" s="54"/>
      <c r="I386" s="55"/>
      <c r="J386" s="2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152"/>
      <c r="AC386" s="9"/>
    </row>
    <row r="387" spans="1:29" ht="45.6" customHeight="1" x14ac:dyDescent="0.25">
      <c r="A387" s="216"/>
      <c r="B387" s="188"/>
      <c r="C387" s="188"/>
      <c r="D387" s="188" t="s">
        <v>341</v>
      </c>
      <c r="E387" s="185" t="s">
        <v>610</v>
      </c>
      <c r="F387" s="8" t="s">
        <v>342</v>
      </c>
      <c r="G387" s="104">
        <v>62875</v>
      </c>
      <c r="H387" s="54"/>
      <c r="I387" s="55"/>
      <c r="J387" s="2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152"/>
      <c r="AC387" s="9"/>
    </row>
    <row r="388" spans="1:29" ht="63.6" customHeight="1" x14ac:dyDescent="0.25">
      <c r="A388" s="216"/>
      <c r="B388" s="188"/>
      <c r="C388" s="188"/>
      <c r="D388" s="188"/>
      <c r="E388" s="187"/>
      <c r="F388" s="8" t="s">
        <v>343</v>
      </c>
      <c r="G388" s="104">
        <v>62875</v>
      </c>
      <c r="H388" s="54"/>
      <c r="I388" s="55"/>
      <c r="J388" s="2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152"/>
      <c r="AC388" s="9"/>
    </row>
    <row r="389" spans="1:29" s="4" customFormat="1" ht="43.2" customHeight="1" x14ac:dyDescent="0.25">
      <c r="A389" s="190" t="s">
        <v>344</v>
      </c>
      <c r="B389" s="190"/>
      <c r="C389" s="190"/>
      <c r="D389" s="190"/>
      <c r="E389" s="190"/>
      <c r="F389" s="190"/>
      <c r="G389" s="74">
        <v>65790</v>
      </c>
      <c r="H389" s="68">
        <v>215</v>
      </c>
      <c r="I389" s="68">
        <v>215</v>
      </c>
      <c r="J389" s="6">
        <f t="shared" ref="J389:X389" si="18">SUM(J391:J408)</f>
        <v>0</v>
      </c>
      <c r="K389" s="68">
        <f t="shared" si="18"/>
        <v>0</v>
      </c>
      <c r="L389" s="68">
        <f t="shared" si="18"/>
        <v>0</v>
      </c>
      <c r="M389" s="68">
        <f t="shared" si="18"/>
        <v>0</v>
      </c>
      <c r="N389" s="68">
        <f t="shared" si="18"/>
        <v>0</v>
      </c>
      <c r="O389" s="68">
        <f t="shared" si="18"/>
        <v>0</v>
      </c>
      <c r="P389" s="68">
        <f t="shared" si="18"/>
        <v>0</v>
      </c>
      <c r="Q389" s="68">
        <f t="shared" si="18"/>
        <v>0</v>
      </c>
      <c r="R389" s="68">
        <f t="shared" si="18"/>
        <v>0</v>
      </c>
      <c r="S389" s="68">
        <f t="shared" si="18"/>
        <v>0</v>
      </c>
      <c r="T389" s="68">
        <f t="shared" si="18"/>
        <v>0</v>
      </c>
      <c r="U389" s="68">
        <f t="shared" si="18"/>
        <v>0</v>
      </c>
      <c r="V389" s="68">
        <f t="shared" si="18"/>
        <v>0</v>
      </c>
      <c r="W389" s="68">
        <f t="shared" si="18"/>
        <v>0</v>
      </c>
      <c r="X389" s="68">
        <f t="shared" si="18"/>
        <v>0</v>
      </c>
      <c r="Y389" s="68"/>
      <c r="Z389" s="68">
        <f>SUM(Z391:Z408)</f>
        <v>0</v>
      </c>
      <c r="AA389" s="68">
        <f>SUM(AA391:AA408)</f>
        <v>0</v>
      </c>
      <c r="AB389" s="154"/>
    </row>
    <row r="390" spans="1:29" s="4" customFormat="1" ht="43.2" customHeight="1" x14ac:dyDescent="0.25">
      <c r="A390" s="185">
        <v>25</v>
      </c>
      <c r="B390" s="166"/>
      <c r="C390" s="166"/>
      <c r="D390" s="166"/>
      <c r="E390" s="166"/>
      <c r="F390" s="164"/>
      <c r="G390" s="74"/>
      <c r="H390" s="68">
        <v>200</v>
      </c>
      <c r="I390" s="68">
        <v>200</v>
      </c>
      <c r="J390" s="6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154"/>
    </row>
    <row r="391" spans="1:29" ht="102" customHeight="1" x14ac:dyDescent="0.25">
      <c r="A391" s="186"/>
      <c r="B391" s="185" t="s">
        <v>743</v>
      </c>
      <c r="C391" s="185" t="s">
        <v>345</v>
      </c>
      <c r="D391" s="12" t="s">
        <v>346</v>
      </c>
      <c r="E391" s="185" t="s">
        <v>768</v>
      </c>
      <c r="F391" s="8" t="s">
        <v>347</v>
      </c>
      <c r="G391" s="104">
        <v>65790</v>
      </c>
      <c r="H391" s="54"/>
      <c r="I391" s="55"/>
      <c r="J391" s="2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152"/>
    </row>
    <row r="392" spans="1:29" ht="52.8" x14ac:dyDescent="0.25">
      <c r="A392" s="186"/>
      <c r="B392" s="207"/>
      <c r="C392" s="207"/>
      <c r="D392" s="13"/>
      <c r="E392" s="216"/>
      <c r="F392" s="8" t="s">
        <v>611</v>
      </c>
      <c r="G392" s="104">
        <v>65790</v>
      </c>
      <c r="H392" s="54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2"/>
      <c r="AB392" s="37"/>
    </row>
    <row r="393" spans="1:29" ht="39.6" customHeight="1" x14ac:dyDescent="0.25">
      <c r="A393" s="186"/>
      <c r="B393" s="207"/>
      <c r="C393" s="207"/>
      <c r="D393" s="13"/>
      <c r="E393" s="216"/>
      <c r="F393" s="101" t="s">
        <v>612</v>
      </c>
      <c r="G393" s="104">
        <v>65790</v>
      </c>
      <c r="H393" s="54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2"/>
      <c r="AB393" s="37"/>
    </row>
    <row r="394" spans="1:29" ht="26.4" x14ac:dyDescent="0.25">
      <c r="A394" s="186"/>
      <c r="B394" s="207"/>
      <c r="C394" s="207"/>
      <c r="D394" s="13"/>
      <c r="E394" s="216"/>
      <c r="F394" s="8" t="s">
        <v>348</v>
      </c>
      <c r="G394" s="104">
        <v>65790</v>
      </c>
      <c r="H394" s="54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2"/>
      <c r="AB394" s="37"/>
    </row>
    <row r="395" spans="1:29" ht="15.6" x14ac:dyDescent="0.25">
      <c r="A395" s="186"/>
      <c r="B395" s="207"/>
      <c r="C395" s="207"/>
      <c r="D395" s="13"/>
      <c r="E395" s="216"/>
      <c r="F395" s="8" t="s">
        <v>349</v>
      </c>
      <c r="G395" s="104">
        <v>65790</v>
      </c>
      <c r="H395" s="5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2"/>
      <c r="AB395" s="37"/>
    </row>
    <row r="396" spans="1:29" ht="26.4" x14ac:dyDescent="0.25">
      <c r="A396" s="186"/>
      <c r="B396" s="207"/>
      <c r="C396" s="207"/>
      <c r="D396" s="13"/>
      <c r="E396" s="216"/>
      <c r="F396" s="8" t="s">
        <v>350</v>
      </c>
      <c r="G396" s="104">
        <v>65790</v>
      </c>
      <c r="H396" s="54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2"/>
      <c r="AB396" s="37"/>
    </row>
    <row r="397" spans="1:29" ht="21.75" customHeight="1" x14ac:dyDescent="0.25">
      <c r="A397" s="186"/>
      <c r="B397" s="207"/>
      <c r="C397" s="207"/>
      <c r="D397" s="207"/>
      <c r="E397" s="216"/>
      <c r="F397" s="8" t="s">
        <v>351</v>
      </c>
      <c r="G397" s="104">
        <v>65790</v>
      </c>
      <c r="H397" s="54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2"/>
      <c r="AB397" s="37"/>
    </row>
    <row r="398" spans="1:29" ht="69.75" customHeight="1" x14ac:dyDescent="0.25">
      <c r="A398" s="186"/>
      <c r="B398" s="207"/>
      <c r="C398" s="207"/>
      <c r="D398" s="207"/>
      <c r="E398" s="216"/>
      <c r="F398" s="8" t="s">
        <v>613</v>
      </c>
      <c r="G398" s="104">
        <v>65790</v>
      </c>
      <c r="H398" s="54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2"/>
      <c r="AB398" s="37"/>
    </row>
    <row r="399" spans="1:29" ht="81.75" customHeight="1" x14ac:dyDescent="0.25">
      <c r="A399" s="186"/>
      <c r="B399" s="207"/>
      <c r="C399" s="207"/>
      <c r="D399" s="207"/>
      <c r="E399" s="216"/>
      <c r="F399" s="8" t="s">
        <v>614</v>
      </c>
      <c r="G399" s="104">
        <v>65790</v>
      </c>
      <c r="H399" s="54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2"/>
      <c r="AB399" s="37"/>
    </row>
    <row r="400" spans="1:29" ht="40.5" customHeight="1" x14ac:dyDescent="0.25">
      <c r="A400" s="186"/>
      <c r="B400" s="207"/>
      <c r="C400" s="207"/>
      <c r="D400" s="207"/>
      <c r="E400" s="216"/>
      <c r="F400" s="8" t="s">
        <v>352</v>
      </c>
      <c r="G400" s="104">
        <v>65790</v>
      </c>
      <c r="H400" s="54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2"/>
      <c r="AB400" s="37"/>
    </row>
    <row r="401" spans="1:37" ht="20.399999999999999" customHeight="1" x14ac:dyDescent="0.25">
      <c r="A401" s="186"/>
      <c r="B401" s="207"/>
      <c r="C401" s="207"/>
      <c r="D401" s="207"/>
      <c r="E401" s="216"/>
      <c r="F401" s="8" t="s">
        <v>417</v>
      </c>
      <c r="G401" s="104">
        <v>65790</v>
      </c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2"/>
      <c r="AB401" s="37"/>
    </row>
    <row r="402" spans="1:37" ht="37.5" customHeight="1" x14ac:dyDescent="0.25">
      <c r="A402" s="186"/>
      <c r="B402" s="207"/>
      <c r="C402" s="207"/>
      <c r="D402" s="207"/>
      <c r="E402" s="216"/>
      <c r="F402" s="8" t="s">
        <v>418</v>
      </c>
      <c r="G402" s="104">
        <v>65790</v>
      </c>
      <c r="H402" s="54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2"/>
      <c r="AB402" s="37"/>
    </row>
    <row r="403" spans="1:37" ht="73.5" customHeight="1" x14ac:dyDescent="0.25">
      <c r="A403" s="186"/>
      <c r="B403" s="207"/>
      <c r="C403" s="207"/>
      <c r="D403" s="207"/>
      <c r="E403" s="216"/>
      <c r="F403" s="8" t="s">
        <v>616</v>
      </c>
      <c r="G403" s="104">
        <v>65790</v>
      </c>
      <c r="H403" s="54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2"/>
      <c r="AB403" s="37"/>
    </row>
    <row r="404" spans="1:37" ht="53.25" customHeight="1" x14ac:dyDescent="0.25">
      <c r="A404" s="186"/>
      <c r="B404" s="207"/>
      <c r="C404" s="207"/>
      <c r="D404" s="207"/>
      <c r="E404" s="216"/>
      <c r="F404" s="8" t="s">
        <v>615</v>
      </c>
      <c r="G404" s="104">
        <v>65790</v>
      </c>
      <c r="H404" s="54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2"/>
      <c r="AB404" s="37"/>
    </row>
    <row r="405" spans="1:37" ht="21" customHeight="1" x14ac:dyDescent="0.25">
      <c r="A405" s="186"/>
      <c r="B405" s="207"/>
      <c r="C405" s="207"/>
      <c r="D405" s="207"/>
      <c r="E405" s="216"/>
      <c r="F405" s="8" t="s">
        <v>434</v>
      </c>
      <c r="G405" s="104">
        <v>65790</v>
      </c>
      <c r="H405" s="54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2"/>
      <c r="AB405" s="37"/>
    </row>
    <row r="406" spans="1:37" ht="34.5" customHeight="1" x14ac:dyDescent="0.25">
      <c r="A406" s="186"/>
      <c r="B406" s="207"/>
      <c r="C406" s="207"/>
      <c r="D406" s="207"/>
      <c r="E406" s="216"/>
      <c r="F406" s="8" t="s">
        <v>435</v>
      </c>
      <c r="G406" s="104">
        <v>65790</v>
      </c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2"/>
      <c r="AB406" s="37"/>
    </row>
    <row r="407" spans="1:37" ht="79.5" customHeight="1" x14ac:dyDescent="0.25">
      <c r="A407" s="186"/>
      <c r="B407" s="220"/>
      <c r="C407" s="220"/>
      <c r="D407" s="220"/>
      <c r="E407" s="208"/>
      <c r="F407" s="8" t="s">
        <v>436</v>
      </c>
      <c r="G407" s="104">
        <v>65790</v>
      </c>
      <c r="H407" s="54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2"/>
      <c r="AB407" s="37"/>
    </row>
    <row r="408" spans="1:37" ht="30" hidden="1" customHeight="1" x14ac:dyDescent="0.25">
      <c r="A408" s="186"/>
      <c r="B408" s="162"/>
      <c r="C408" s="162" t="s">
        <v>353</v>
      </c>
      <c r="D408" s="167" t="s">
        <v>617</v>
      </c>
      <c r="E408" s="38" t="s">
        <v>618</v>
      </c>
      <c r="F408" s="38" t="s">
        <v>619</v>
      </c>
      <c r="G408" s="84">
        <v>65790</v>
      </c>
      <c r="H408" s="163">
        <f t="shared" ref="H408" si="19">SUM(I408:Z408)</f>
        <v>0</v>
      </c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61"/>
      <c r="Y408" s="161"/>
      <c r="Z408" s="161"/>
      <c r="AA408" s="126"/>
      <c r="AB408" s="168"/>
    </row>
    <row r="409" spans="1:37" s="64" customFormat="1" ht="30" customHeight="1" x14ac:dyDescent="0.25">
      <c r="A409" s="186"/>
      <c r="B409" s="176"/>
      <c r="C409" s="176"/>
      <c r="D409" s="176"/>
      <c r="E409" s="176"/>
      <c r="F409" s="176"/>
      <c r="G409" s="177"/>
      <c r="H409" s="180">
        <v>15</v>
      </c>
      <c r="I409" s="166">
        <v>15</v>
      </c>
      <c r="J409" s="178"/>
      <c r="K409" s="17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9"/>
    </row>
    <row r="410" spans="1:37" s="37" customFormat="1" ht="409.2" customHeight="1" x14ac:dyDescent="0.25">
      <c r="A410" s="186"/>
      <c r="B410" s="185" t="s">
        <v>769</v>
      </c>
      <c r="C410" s="185" t="s">
        <v>770</v>
      </c>
      <c r="D410" s="185" t="s">
        <v>771</v>
      </c>
      <c r="E410" s="185" t="s">
        <v>772</v>
      </c>
      <c r="F410" s="160" t="s">
        <v>773</v>
      </c>
      <c r="G410" s="104">
        <v>65790</v>
      </c>
      <c r="H410" s="54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2"/>
      <c r="AC410" s="5"/>
      <c r="AD410" s="5"/>
      <c r="AE410" s="5"/>
      <c r="AF410" s="5"/>
      <c r="AG410" s="5"/>
      <c r="AH410" s="5"/>
      <c r="AI410" s="5"/>
      <c r="AJ410" s="5"/>
      <c r="AK410" s="182"/>
    </row>
    <row r="411" spans="1:37" s="5" customFormat="1" ht="91.2" customHeight="1" x14ac:dyDescent="0.25">
      <c r="A411" s="186"/>
      <c r="B411" s="186"/>
      <c r="C411" s="186"/>
      <c r="D411" s="186"/>
      <c r="E411" s="186"/>
      <c r="F411" s="165" t="s">
        <v>774</v>
      </c>
      <c r="G411" s="104">
        <v>65790</v>
      </c>
      <c r="H411" s="173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  <c r="AA411" s="174"/>
      <c r="AB411" s="175"/>
    </row>
    <row r="412" spans="1:37" s="5" customFormat="1" ht="91.2" customHeight="1" x14ac:dyDescent="0.25">
      <c r="A412" s="186"/>
      <c r="B412" s="186"/>
      <c r="C412" s="186"/>
      <c r="D412" s="186"/>
      <c r="E412" s="186"/>
      <c r="F412" s="165" t="s">
        <v>775</v>
      </c>
      <c r="G412" s="104">
        <v>65790</v>
      </c>
      <c r="H412" s="173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  <c r="AA412" s="174"/>
      <c r="AB412" s="175"/>
    </row>
    <row r="413" spans="1:37" s="5" customFormat="1" ht="78" customHeight="1" x14ac:dyDescent="0.25">
      <c r="A413" s="187"/>
      <c r="B413" s="187"/>
      <c r="C413" s="187"/>
      <c r="D413" s="187"/>
      <c r="E413" s="187"/>
      <c r="F413" s="172" t="s">
        <v>776</v>
      </c>
      <c r="G413" s="104">
        <v>65790</v>
      </c>
      <c r="H413" s="173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  <c r="AA413" s="174"/>
      <c r="AB413" s="175"/>
    </row>
    <row r="414" spans="1:37" s="67" customFormat="1" ht="44.4" customHeight="1" x14ac:dyDescent="0.25">
      <c r="A414" s="218" t="s">
        <v>354</v>
      </c>
      <c r="B414" s="218"/>
      <c r="C414" s="218"/>
      <c r="D414" s="218"/>
      <c r="E414" s="218"/>
      <c r="F414" s="218"/>
      <c r="G414" s="169">
        <v>121359</v>
      </c>
      <c r="H414" s="170">
        <v>175</v>
      </c>
      <c r="I414" s="170">
        <v>175</v>
      </c>
      <c r="J414" s="170">
        <f t="shared" ref="J414:AA414" si="20">SUM(J415:J416)</f>
        <v>0</v>
      </c>
      <c r="K414" s="170">
        <f t="shared" si="20"/>
        <v>0</v>
      </c>
      <c r="L414" s="170">
        <f t="shared" si="20"/>
        <v>0</v>
      </c>
      <c r="M414" s="170">
        <f t="shared" si="20"/>
        <v>0</v>
      </c>
      <c r="N414" s="170">
        <f t="shared" si="20"/>
        <v>0</v>
      </c>
      <c r="O414" s="170">
        <f t="shared" si="20"/>
        <v>0</v>
      </c>
      <c r="P414" s="170">
        <f t="shared" si="20"/>
        <v>0</v>
      </c>
      <c r="Q414" s="170">
        <f t="shared" si="20"/>
        <v>0</v>
      </c>
      <c r="R414" s="170">
        <f t="shared" si="20"/>
        <v>0</v>
      </c>
      <c r="S414" s="170">
        <f t="shared" si="20"/>
        <v>0</v>
      </c>
      <c r="T414" s="170">
        <f t="shared" si="20"/>
        <v>0</v>
      </c>
      <c r="U414" s="170">
        <f t="shared" si="20"/>
        <v>0</v>
      </c>
      <c r="V414" s="170">
        <f t="shared" si="20"/>
        <v>0</v>
      </c>
      <c r="W414" s="170">
        <f t="shared" si="20"/>
        <v>0</v>
      </c>
      <c r="X414" s="170">
        <f t="shared" si="20"/>
        <v>0</v>
      </c>
      <c r="Y414" s="170"/>
      <c r="Z414" s="170">
        <f t="shared" ref="Z414" si="21">SUM(Z415:Z416)</f>
        <v>0</v>
      </c>
      <c r="AA414" s="170">
        <f t="shared" si="20"/>
        <v>0</v>
      </c>
      <c r="AB414" s="171"/>
    </row>
    <row r="415" spans="1:37" ht="146.25" customHeight="1" x14ac:dyDescent="0.25">
      <c r="A415" s="188">
        <v>30</v>
      </c>
      <c r="B415" s="188" t="s">
        <v>744</v>
      </c>
      <c r="C415" s="188" t="s">
        <v>355</v>
      </c>
      <c r="D415" s="188" t="s">
        <v>620</v>
      </c>
      <c r="E415" s="188" t="s">
        <v>356</v>
      </c>
      <c r="F415" s="8" t="s">
        <v>672</v>
      </c>
      <c r="G415" s="104">
        <v>121359</v>
      </c>
      <c r="H415" s="54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2"/>
      <c r="AB415" s="37"/>
    </row>
    <row r="416" spans="1:37" ht="154.5" customHeight="1" x14ac:dyDescent="0.25">
      <c r="A416" s="188"/>
      <c r="B416" s="188"/>
      <c r="C416" s="188"/>
      <c r="D416" s="188"/>
      <c r="E416" s="188"/>
      <c r="F416" s="8" t="s">
        <v>673</v>
      </c>
      <c r="G416" s="104">
        <v>121359</v>
      </c>
      <c r="H416" s="54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2"/>
      <c r="AB416" s="37"/>
    </row>
    <row r="417" spans="1:28" s="67" customFormat="1" ht="37.950000000000003" customHeight="1" x14ac:dyDescent="0.25">
      <c r="A417" s="190" t="s">
        <v>357</v>
      </c>
      <c r="B417" s="190"/>
      <c r="C417" s="228"/>
      <c r="D417" s="228"/>
      <c r="E417" s="228"/>
      <c r="F417" s="228"/>
      <c r="G417" s="87"/>
      <c r="H417" s="68">
        <v>2450</v>
      </c>
      <c r="I417" s="68">
        <v>1100</v>
      </c>
      <c r="J417" s="68">
        <f t="shared" ref="J417:Y417" si="22">SUM(J418:J424)</f>
        <v>0</v>
      </c>
      <c r="K417" s="68">
        <f t="shared" si="22"/>
        <v>0</v>
      </c>
      <c r="L417" s="68">
        <f t="shared" si="22"/>
        <v>0</v>
      </c>
      <c r="M417" s="68">
        <f t="shared" si="22"/>
        <v>0</v>
      </c>
      <c r="N417" s="68">
        <f t="shared" si="22"/>
        <v>0</v>
      </c>
      <c r="O417" s="68">
        <f t="shared" si="22"/>
        <v>0</v>
      </c>
      <c r="P417" s="68">
        <f t="shared" si="22"/>
        <v>0</v>
      </c>
      <c r="Q417" s="68">
        <f t="shared" si="22"/>
        <v>0</v>
      </c>
      <c r="R417" s="68">
        <f t="shared" si="22"/>
        <v>0</v>
      </c>
      <c r="S417" s="68">
        <f t="shared" si="22"/>
        <v>0</v>
      </c>
      <c r="T417" s="68">
        <f t="shared" si="22"/>
        <v>0</v>
      </c>
      <c r="U417" s="68">
        <f t="shared" si="22"/>
        <v>0</v>
      </c>
      <c r="V417" s="68">
        <f t="shared" si="22"/>
        <v>0</v>
      </c>
      <c r="W417" s="68">
        <f t="shared" si="22"/>
        <v>0</v>
      </c>
      <c r="X417" s="68">
        <f t="shared" si="22"/>
        <v>0</v>
      </c>
      <c r="Y417" s="68">
        <f t="shared" si="22"/>
        <v>0</v>
      </c>
      <c r="Z417" s="68">
        <v>770</v>
      </c>
      <c r="AA417" s="68">
        <f>SUM(AA418:AA424)</f>
        <v>0</v>
      </c>
      <c r="AB417" s="157">
        <v>580</v>
      </c>
    </row>
    <row r="418" spans="1:28" s="9" customFormat="1" ht="58.95" customHeight="1" x14ac:dyDescent="0.25">
      <c r="A418" s="95">
        <v>31</v>
      </c>
      <c r="B418" s="96" t="s">
        <v>745</v>
      </c>
      <c r="C418" s="115" t="s">
        <v>358</v>
      </c>
      <c r="D418" s="52" t="s">
        <v>439</v>
      </c>
      <c r="E418" s="115" t="s">
        <v>671</v>
      </c>
      <c r="F418" s="115" t="s">
        <v>670</v>
      </c>
      <c r="G418" s="104">
        <v>160506</v>
      </c>
      <c r="H418" s="65">
        <v>468</v>
      </c>
      <c r="I418" s="55">
        <v>272</v>
      </c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>
        <v>111</v>
      </c>
      <c r="AA418" s="55"/>
      <c r="AB418" s="158">
        <v>85</v>
      </c>
    </row>
    <row r="419" spans="1:28" s="9" customFormat="1" ht="53.4" customHeight="1" x14ac:dyDescent="0.25">
      <c r="A419" s="95">
        <v>32</v>
      </c>
      <c r="B419" s="148" t="s">
        <v>746</v>
      </c>
      <c r="C419" s="115" t="s">
        <v>358</v>
      </c>
      <c r="D419" s="52" t="s">
        <v>439</v>
      </c>
      <c r="E419" s="115" t="s">
        <v>671</v>
      </c>
      <c r="F419" s="115" t="s">
        <v>669</v>
      </c>
      <c r="G419" s="104">
        <v>220696</v>
      </c>
      <c r="H419" s="65">
        <v>345</v>
      </c>
      <c r="I419" s="55">
        <v>174</v>
      </c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>
        <v>104</v>
      </c>
      <c r="AA419" s="55"/>
      <c r="AB419" s="158">
        <v>67</v>
      </c>
    </row>
    <row r="420" spans="1:28" s="9" customFormat="1" ht="64.2" customHeight="1" x14ac:dyDescent="0.25">
      <c r="A420" s="95">
        <v>33</v>
      </c>
      <c r="B420" s="148" t="s">
        <v>747</v>
      </c>
      <c r="C420" s="115" t="s">
        <v>358</v>
      </c>
      <c r="D420" s="52" t="s">
        <v>439</v>
      </c>
      <c r="E420" s="115" t="s">
        <v>671</v>
      </c>
      <c r="F420" s="115" t="s">
        <v>668</v>
      </c>
      <c r="G420" s="104">
        <v>280886</v>
      </c>
      <c r="H420" s="65">
        <v>162</v>
      </c>
      <c r="I420" s="55">
        <v>61</v>
      </c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>
        <v>65</v>
      </c>
      <c r="AA420" s="55"/>
      <c r="AB420" s="158">
        <v>36</v>
      </c>
    </row>
    <row r="421" spans="1:28" s="9" customFormat="1" ht="65.400000000000006" customHeight="1" x14ac:dyDescent="0.25">
      <c r="A421" s="95">
        <v>34</v>
      </c>
      <c r="B421" s="148" t="s">
        <v>748</v>
      </c>
      <c r="C421" s="115" t="s">
        <v>358</v>
      </c>
      <c r="D421" s="52" t="s">
        <v>440</v>
      </c>
      <c r="E421" s="115" t="s">
        <v>667</v>
      </c>
      <c r="F421" s="115" t="s">
        <v>670</v>
      </c>
      <c r="G421" s="104">
        <v>143251</v>
      </c>
      <c r="H421" s="65">
        <v>559</v>
      </c>
      <c r="I421" s="55">
        <v>193</v>
      </c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>
        <v>189</v>
      </c>
      <c r="AA421" s="55"/>
      <c r="AB421" s="158">
        <v>177</v>
      </c>
    </row>
    <row r="422" spans="1:28" s="9" customFormat="1" ht="60.6" customHeight="1" x14ac:dyDescent="0.25">
      <c r="A422" s="95">
        <v>35</v>
      </c>
      <c r="B422" s="148" t="s">
        <v>749</v>
      </c>
      <c r="C422" s="115" t="s">
        <v>358</v>
      </c>
      <c r="D422" s="52" t="s">
        <v>440</v>
      </c>
      <c r="E422" s="115" t="s">
        <v>667</v>
      </c>
      <c r="F422" s="115" t="s">
        <v>669</v>
      </c>
      <c r="G422" s="104">
        <v>196970</v>
      </c>
      <c r="H422" s="65">
        <v>426</v>
      </c>
      <c r="I422" s="55">
        <v>118</v>
      </c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>
        <v>168</v>
      </c>
      <c r="AA422" s="55"/>
      <c r="AB422" s="158">
        <v>140</v>
      </c>
    </row>
    <row r="423" spans="1:28" s="9" customFormat="1" ht="61.95" customHeight="1" x14ac:dyDescent="0.25">
      <c r="A423" s="95">
        <v>36</v>
      </c>
      <c r="B423" s="148" t="s">
        <v>750</v>
      </c>
      <c r="C423" s="115" t="s">
        <v>358</v>
      </c>
      <c r="D423" s="52" t="s">
        <v>440</v>
      </c>
      <c r="E423" s="115" t="s">
        <v>667</v>
      </c>
      <c r="F423" s="115" t="s">
        <v>668</v>
      </c>
      <c r="G423" s="104">
        <v>250689</v>
      </c>
      <c r="H423" s="65">
        <v>210</v>
      </c>
      <c r="I423" s="55">
        <v>42</v>
      </c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>
        <v>93</v>
      </c>
      <c r="AA423" s="55"/>
      <c r="AB423" s="158">
        <v>75</v>
      </c>
    </row>
    <row r="424" spans="1:28" ht="95.4" customHeight="1" x14ac:dyDescent="0.25">
      <c r="A424" s="95">
        <v>37</v>
      </c>
      <c r="B424" s="8" t="s">
        <v>751</v>
      </c>
      <c r="C424" s="134" t="s">
        <v>419</v>
      </c>
      <c r="D424" s="17" t="s">
        <v>359</v>
      </c>
      <c r="E424" s="16" t="s">
        <v>675</v>
      </c>
      <c r="F424" s="29" t="s">
        <v>420</v>
      </c>
      <c r="G424" s="104">
        <v>130093</v>
      </c>
      <c r="H424" s="65">
        <f t="shared" ref="H424:H425" si="23">SUM(I424:AA424)</f>
        <v>50</v>
      </c>
      <c r="I424" s="55">
        <v>50</v>
      </c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37"/>
    </row>
    <row r="425" spans="1:28" ht="100.2" customHeight="1" x14ac:dyDescent="0.25">
      <c r="A425" s="95">
        <v>39</v>
      </c>
      <c r="B425" s="136" t="s">
        <v>752</v>
      </c>
      <c r="C425" s="141" t="s">
        <v>450</v>
      </c>
      <c r="D425" s="142" t="s">
        <v>359</v>
      </c>
      <c r="E425" s="138" t="s">
        <v>674</v>
      </c>
      <c r="F425" s="117" t="s">
        <v>666</v>
      </c>
      <c r="G425" s="104">
        <v>215878</v>
      </c>
      <c r="H425" s="65">
        <f t="shared" si="23"/>
        <v>140</v>
      </c>
      <c r="I425" s="55">
        <v>140</v>
      </c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37"/>
    </row>
    <row r="426" spans="1:28" ht="144" customHeight="1" x14ac:dyDescent="0.25">
      <c r="A426" s="95">
        <v>40</v>
      </c>
      <c r="B426" s="148" t="s">
        <v>753</v>
      </c>
      <c r="C426" s="139" t="s">
        <v>441</v>
      </c>
      <c r="D426" s="140" t="s">
        <v>442</v>
      </c>
      <c r="E426" s="115" t="s">
        <v>664</v>
      </c>
      <c r="F426" s="115" t="s">
        <v>665</v>
      </c>
      <c r="G426" s="104">
        <v>319910</v>
      </c>
      <c r="H426" s="65">
        <v>90</v>
      </c>
      <c r="I426" s="55">
        <v>50</v>
      </c>
      <c r="J426" s="2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>
        <v>40</v>
      </c>
      <c r="AA426" s="2"/>
      <c r="AB426" s="37"/>
    </row>
    <row r="427" spans="1:28" s="67" customFormat="1" ht="36.6" customHeight="1" x14ac:dyDescent="0.25">
      <c r="A427" s="190" t="s">
        <v>360</v>
      </c>
      <c r="B427" s="190"/>
      <c r="C427" s="190"/>
      <c r="D427" s="190"/>
      <c r="E427" s="190"/>
      <c r="F427" s="190"/>
      <c r="G427" s="85"/>
      <c r="H427" s="68">
        <f>SUM(I427:AA427)</f>
        <v>50</v>
      </c>
      <c r="I427" s="68">
        <f t="shared" ref="I427:X427" si="24">SUM(I428:I430)</f>
        <v>50</v>
      </c>
      <c r="J427" s="68">
        <f t="shared" si="24"/>
        <v>0</v>
      </c>
      <c r="K427" s="68">
        <f t="shared" si="24"/>
        <v>0</v>
      </c>
      <c r="L427" s="68">
        <f t="shared" si="24"/>
        <v>0</v>
      </c>
      <c r="M427" s="68">
        <f t="shared" si="24"/>
        <v>0</v>
      </c>
      <c r="N427" s="68">
        <f t="shared" si="24"/>
        <v>0</v>
      </c>
      <c r="O427" s="68">
        <f t="shared" si="24"/>
        <v>0</v>
      </c>
      <c r="P427" s="68">
        <f t="shared" si="24"/>
        <v>0</v>
      </c>
      <c r="Q427" s="68">
        <f t="shared" si="24"/>
        <v>0</v>
      </c>
      <c r="R427" s="68">
        <f t="shared" si="24"/>
        <v>0</v>
      </c>
      <c r="S427" s="68">
        <f t="shared" si="24"/>
        <v>0</v>
      </c>
      <c r="T427" s="68">
        <f t="shared" si="24"/>
        <v>0</v>
      </c>
      <c r="U427" s="68">
        <f t="shared" si="24"/>
        <v>0</v>
      </c>
      <c r="V427" s="68">
        <f t="shared" si="24"/>
        <v>0</v>
      </c>
      <c r="W427" s="68">
        <f t="shared" si="24"/>
        <v>0</v>
      </c>
      <c r="X427" s="68">
        <f t="shared" si="24"/>
        <v>0</v>
      </c>
      <c r="Y427" s="68"/>
      <c r="Z427" s="68">
        <f>SUM(Z428:Z430)</f>
        <v>0</v>
      </c>
      <c r="AA427" s="68">
        <f>SUM(AA428:AA430)</f>
        <v>0</v>
      </c>
      <c r="AB427" s="154"/>
    </row>
    <row r="428" spans="1:28" s="26" customFormat="1" ht="26.4" hidden="1" customHeight="1" x14ac:dyDescent="0.25">
      <c r="A428" s="15">
        <v>56</v>
      </c>
      <c r="B428" s="15" t="s">
        <v>361</v>
      </c>
      <c r="C428" s="15" t="s">
        <v>362</v>
      </c>
      <c r="D428" s="15" t="s">
        <v>363</v>
      </c>
      <c r="E428" s="15" t="s">
        <v>364</v>
      </c>
      <c r="F428" s="15" t="s">
        <v>365</v>
      </c>
      <c r="G428" s="86"/>
      <c r="H428" s="27">
        <f>SUM(I428:Z428)</f>
        <v>0</v>
      </c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155"/>
    </row>
    <row r="429" spans="1:28" ht="30" customHeight="1" x14ac:dyDescent="0.25">
      <c r="A429" s="97">
        <v>41</v>
      </c>
      <c r="B429" s="8" t="s">
        <v>754</v>
      </c>
      <c r="C429" s="8" t="s">
        <v>366</v>
      </c>
      <c r="D429" s="8" t="s">
        <v>367</v>
      </c>
      <c r="E429" s="8" t="s">
        <v>368</v>
      </c>
      <c r="F429" s="8" t="s">
        <v>369</v>
      </c>
      <c r="G429" s="104">
        <v>134091</v>
      </c>
      <c r="H429" s="73">
        <v>45</v>
      </c>
      <c r="I429" s="14">
        <v>45</v>
      </c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2"/>
      <c r="AB429" s="37"/>
    </row>
    <row r="430" spans="1:28" s="9" customFormat="1" ht="26.4" x14ac:dyDescent="0.25">
      <c r="A430" s="95">
        <v>42</v>
      </c>
      <c r="B430" s="95" t="s">
        <v>755</v>
      </c>
      <c r="C430" s="95" t="s">
        <v>370</v>
      </c>
      <c r="D430" s="95" t="s">
        <v>367</v>
      </c>
      <c r="E430" s="95" t="s">
        <v>368</v>
      </c>
      <c r="F430" s="95" t="s">
        <v>371</v>
      </c>
      <c r="G430" s="104">
        <v>234462</v>
      </c>
      <c r="H430" s="54">
        <f>SUM(I430:Z430)</f>
        <v>5</v>
      </c>
      <c r="I430" s="55">
        <v>5</v>
      </c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152"/>
    </row>
    <row r="431" spans="1:28" s="4" customFormat="1" ht="48" customHeight="1" x14ac:dyDescent="0.25">
      <c r="A431" s="190" t="s">
        <v>372</v>
      </c>
      <c r="B431" s="190"/>
      <c r="C431" s="190"/>
      <c r="D431" s="190"/>
      <c r="E431" s="190"/>
      <c r="F431" s="190"/>
      <c r="G431" s="85"/>
      <c r="H431" s="68">
        <v>615</v>
      </c>
      <c r="I431" s="68">
        <f>SUM(I433:I446)</f>
        <v>0</v>
      </c>
      <c r="J431" s="68">
        <f>SUM(J433:J446)</f>
        <v>0</v>
      </c>
      <c r="K431" s="68">
        <f>SUM(K433:K446)</f>
        <v>80</v>
      </c>
      <c r="L431" s="6">
        <f>SUM(L433:L446)</f>
        <v>0</v>
      </c>
      <c r="M431" s="68">
        <v>405</v>
      </c>
      <c r="N431" s="6">
        <f>SUM(N433:N446)</f>
        <v>0</v>
      </c>
      <c r="O431" s="68">
        <f>SUM(O433:O446)</f>
        <v>0</v>
      </c>
      <c r="P431" s="6">
        <f>SUM(P433:P446)</f>
        <v>0</v>
      </c>
      <c r="Q431" s="68">
        <v>130</v>
      </c>
      <c r="R431" s="6">
        <f t="shared" ref="R431:X431" si="25">SUM(R433:R446)</f>
        <v>0</v>
      </c>
      <c r="S431" s="68">
        <f t="shared" si="25"/>
        <v>0</v>
      </c>
      <c r="T431" s="68">
        <f t="shared" si="25"/>
        <v>0</v>
      </c>
      <c r="U431" s="68">
        <f t="shared" si="25"/>
        <v>0</v>
      </c>
      <c r="V431" s="68">
        <f t="shared" si="25"/>
        <v>0</v>
      </c>
      <c r="W431" s="68">
        <f t="shared" si="25"/>
        <v>0</v>
      </c>
      <c r="X431" s="68">
        <f t="shared" si="25"/>
        <v>0</v>
      </c>
      <c r="Y431" s="68"/>
      <c r="Z431" s="68">
        <f>SUM(Z433:Z446)</f>
        <v>0</v>
      </c>
      <c r="AA431" s="68">
        <f>SUM(AA433:AA446)</f>
        <v>0</v>
      </c>
      <c r="AB431" s="154"/>
    </row>
    <row r="432" spans="1:28" s="39" customFormat="1" ht="34.950000000000003" customHeight="1" x14ac:dyDescent="0.25">
      <c r="A432" s="58"/>
      <c r="B432" s="59"/>
      <c r="C432" s="59"/>
      <c r="D432" s="59"/>
      <c r="E432" s="59"/>
      <c r="F432" s="59"/>
      <c r="G432" s="57">
        <v>129281</v>
      </c>
      <c r="H432" s="47">
        <v>50</v>
      </c>
      <c r="I432" s="50"/>
      <c r="J432" s="50"/>
      <c r="K432" s="50"/>
      <c r="L432" s="50"/>
      <c r="M432" s="20">
        <v>50</v>
      </c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151"/>
    </row>
    <row r="433" spans="1:30" ht="124.8" customHeight="1" x14ac:dyDescent="0.25">
      <c r="A433" s="185">
        <v>43</v>
      </c>
      <c r="B433" s="188" t="s">
        <v>756</v>
      </c>
      <c r="C433" s="188" t="s">
        <v>373</v>
      </c>
      <c r="D433" s="8" t="s">
        <v>374</v>
      </c>
      <c r="E433" s="8" t="s">
        <v>375</v>
      </c>
      <c r="F433" s="8" t="s">
        <v>663</v>
      </c>
      <c r="G433" s="104">
        <v>129281</v>
      </c>
      <c r="H433" s="54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37"/>
    </row>
    <row r="434" spans="1:30" ht="133.80000000000001" customHeight="1" x14ac:dyDescent="0.25">
      <c r="A434" s="207"/>
      <c r="B434" s="188"/>
      <c r="C434" s="188"/>
      <c r="D434" s="8" t="s">
        <v>376</v>
      </c>
      <c r="E434" s="8" t="s">
        <v>377</v>
      </c>
      <c r="F434" s="8" t="s">
        <v>662</v>
      </c>
      <c r="G434" s="104">
        <v>129281</v>
      </c>
      <c r="H434" s="14"/>
      <c r="I434" s="55"/>
      <c r="J434" s="55"/>
      <c r="K434" s="55"/>
      <c r="L434" s="2"/>
      <c r="M434" s="14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2"/>
      <c r="AB434" s="37"/>
    </row>
    <row r="435" spans="1:30" s="44" customFormat="1" ht="43.2" customHeight="1" x14ac:dyDescent="0.25">
      <c r="A435" s="216"/>
      <c r="B435" s="46"/>
      <c r="C435" s="46"/>
      <c r="D435" s="46"/>
      <c r="E435" s="45"/>
      <c r="F435" s="46"/>
      <c r="G435" s="57">
        <v>129281</v>
      </c>
      <c r="H435" s="47">
        <v>95</v>
      </c>
      <c r="I435" s="20"/>
      <c r="J435" s="20"/>
      <c r="K435" s="20">
        <v>40</v>
      </c>
      <c r="L435" s="20"/>
      <c r="M435" s="20">
        <v>45</v>
      </c>
      <c r="N435" s="20"/>
      <c r="O435" s="20"/>
      <c r="P435" s="20"/>
      <c r="Q435" s="20">
        <v>10</v>
      </c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153"/>
    </row>
    <row r="436" spans="1:30" ht="81" customHeight="1" x14ac:dyDescent="0.25">
      <c r="A436" s="216"/>
      <c r="B436" s="188" t="s">
        <v>757</v>
      </c>
      <c r="C436" s="188" t="s">
        <v>378</v>
      </c>
      <c r="D436" s="188" t="s">
        <v>721</v>
      </c>
      <c r="E436" s="185" t="s">
        <v>621</v>
      </c>
      <c r="F436" s="8" t="s">
        <v>661</v>
      </c>
      <c r="G436" s="104">
        <v>129281</v>
      </c>
      <c r="H436" s="54"/>
      <c r="I436" s="55"/>
      <c r="J436" s="55"/>
      <c r="K436" s="55"/>
      <c r="L436" s="2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2"/>
      <c r="AB436" s="37"/>
    </row>
    <row r="437" spans="1:30" ht="137.25" customHeight="1" x14ac:dyDescent="0.25">
      <c r="A437" s="216"/>
      <c r="B437" s="188"/>
      <c r="C437" s="188"/>
      <c r="D437" s="188"/>
      <c r="E437" s="187"/>
      <c r="F437" s="8" t="s">
        <v>660</v>
      </c>
      <c r="G437" s="104">
        <v>129281</v>
      </c>
      <c r="H437" s="14"/>
      <c r="I437" s="55"/>
      <c r="J437" s="55"/>
      <c r="K437" s="14"/>
      <c r="L437" s="55"/>
      <c r="M437" s="73"/>
      <c r="N437" s="55"/>
      <c r="O437" s="55"/>
      <c r="P437" s="55"/>
      <c r="Q437" s="14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37"/>
    </row>
    <row r="438" spans="1:30" s="44" customFormat="1" ht="49.95" customHeight="1" x14ac:dyDescent="0.25">
      <c r="A438" s="216"/>
      <c r="B438" s="46"/>
      <c r="C438" s="46"/>
      <c r="D438" s="46"/>
      <c r="E438" s="56"/>
      <c r="F438" s="46"/>
      <c r="G438" s="57">
        <v>129281</v>
      </c>
      <c r="H438" s="47">
        <v>40</v>
      </c>
      <c r="I438" s="20"/>
      <c r="J438" s="20"/>
      <c r="K438" s="20">
        <v>40</v>
      </c>
      <c r="L438" s="20"/>
      <c r="M438" s="79"/>
      <c r="N438" s="20"/>
      <c r="O438" s="20"/>
      <c r="P438" s="20"/>
      <c r="Q438" s="79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153"/>
    </row>
    <row r="439" spans="1:30" ht="44.4" customHeight="1" x14ac:dyDescent="0.25">
      <c r="A439" s="216"/>
      <c r="B439" s="188" t="s">
        <v>758</v>
      </c>
      <c r="C439" s="188" t="s">
        <v>379</v>
      </c>
      <c r="D439" s="188" t="s">
        <v>380</v>
      </c>
      <c r="E439" s="188" t="s">
        <v>381</v>
      </c>
      <c r="F439" s="8" t="s">
        <v>659</v>
      </c>
      <c r="G439" s="104">
        <v>129281</v>
      </c>
      <c r="H439" s="14"/>
      <c r="I439" s="55"/>
      <c r="J439" s="55"/>
      <c r="K439" s="14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37"/>
    </row>
    <row r="440" spans="1:30" ht="51.6" customHeight="1" x14ac:dyDescent="0.25">
      <c r="A440" s="216"/>
      <c r="B440" s="188"/>
      <c r="C440" s="188"/>
      <c r="D440" s="188"/>
      <c r="E440" s="188"/>
      <c r="F440" s="8" t="s">
        <v>658</v>
      </c>
      <c r="G440" s="104">
        <v>129281</v>
      </c>
      <c r="H440" s="54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37"/>
    </row>
    <row r="441" spans="1:30" ht="38.4" customHeight="1" x14ac:dyDescent="0.25">
      <c r="A441" s="216"/>
      <c r="B441" s="188"/>
      <c r="C441" s="188"/>
      <c r="D441" s="188"/>
      <c r="E441" s="188"/>
      <c r="F441" s="8" t="s">
        <v>657</v>
      </c>
      <c r="G441" s="104">
        <v>129281</v>
      </c>
      <c r="H441" s="54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37"/>
    </row>
    <row r="442" spans="1:30" ht="117" customHeight="1" x14ac:dyDescent="0.25">
      <c r="A442" s="216"/>
      <c r="B442" s="188"/>
      <c r="C442" s="188"/>
      <c r="D442" s="188"/>
      <c r="E442" s="188"/>
      <c r="F442" s="8" t="s">
        <v>656</v>
      </c>
      <c r="G442" s="104">
        <v>129281</v>
      </c>
      <c r="H442" s="54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37"/>
    </row>
    <row r="443" spans="1:30" ht="90.6" customHeight="1" x14ac:dyDescent="0.25">
      <c r="A443" s="216"/>
      <c r="B443" s="188"/>
      <c r="C443" s="188"/>
      <c r="D443" s="188" t="s">
        <v>382</v>
      </c>
      <c r="E443" s="188" t="s">
        <v>383</v>
      </c>
      <c r="F443" s="8" t="s">
        <v>655</v>
      </c>
      <c r="G443" s="104">
        <v>129281</v>
      </c>
      <c r="H443" s="54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37"/>
    </row>
    <row r="444" spans="1:30" ht="90.75" customHeight="1" x14ac:dyDescent="0.25">
      <c r="A444" s="216"/>
      <c r="B444" s="188"/>
      <c r="C444" s="188"/>
      <c r="D444" s="188"/>
      <c r="E444" s="188"/>
      <c r="F444" s="8" t="s">
        <v>654</v>
      </c>
      <c r="G444" s="104">
        <v>129281</v>
      </c>
      <c r="H444" s="54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37"/>
    </row>
    <row r="445" spans="1:30" ht="15.6" x14ac:dyDescent="0.25">
      <c r="A445" s="216"/>
      <c r="B445" s="188"/>
      <c r="C445" s="188"/>
      <c r="D445" s="188" t="s">
        <v>384</v>
      </c>
      <c r="E445" s="188" t="s">
        <v>385</v>
      </c>
      <c r="F445" s="188" t="s">
        <v>653</v>
      </c>
      <c r="G445" s="199">
        <v>129281</v>
      </c>
      <c r="H445" s="214"/>
      <c r="I445" s="203"/>
      <c r="J445" s="55"/>
      <c r="K445" s="203"/>
      <c r="L445" s="55"/>
      <c r="M445" s="203"/>
      <c r="N445" s="55"/>
      <c r="O445" s="203"/>
      <c r="P445" s="55"/>
      <c r="Q445" s="203"/>
      <c r="R445" s="55"/>
      <c r="S445" s="203"/>
      <c r="T445" s="55"/>
      <c r="U445" s="203"/>
      <c r="V445" s="55"/>
      <c r="W445" s="203"/>
      <c r="X445" s="55"/>
      <c r="Y445" s="203"/>
      <c r="Z445" s="203"/>
      <c r="AA445" s="55"/>
      <c r="AB445" s="222"/>
    </row>
    <row r="446" spans="1:30" ht="38.25" customHeight="1" x14ac:dyDescent="0.25">
      <c r="A446" s="208"/>
      <c r="B446" s="188"/>
      <c r="C446" s="188"/>
      <c r="D446" s="188"/>
      <c r="E446" s="188"/>
      <c r="F446" s="188"/>
      <c r="G446" s="215"/>
      <c r="H446" s="208"/>
      <c r="I446" s="208"/>
      <c r="J446" s="55"/>
      <c r="K446" s="208"/>
      <c r="L446" s="55"/>
      <c r="M446" s="208"/>
      <c r="N446" s="55"/>
      <c r="O446" s="208"/>
      <c r="P446" s="55"/>
      <c r="Q446" s="208"/>
      <c r="R446" s="55"/>
      <c r="S446" s="208"/>
      <c r="T446" s="55"/>
      <c r="U446" s="208"/>
      <c r="V446" s="55"/>
      <c r="W446" s="208"/>
      <c r="X446" s="55"/>
      <c r="Y446" s="208"/>
      <c r="Z446" s="208"/>
      <c r="AA446" s="55"/>
      <c r="AB446" s="223"/>
    </row>
    <row r="447" spans="1:30" s="9" customFormat="1" ht="141.6" customHeight="1" x14ac:dyDescent="0.25">
      <c r="A447" s="92">
        <v>44</v>
      </c>
      <c r="B447" s="95" t="s">
        <v>760</v>
      </c>
      <c r="C447" s="147" t="s">
        <v>759</v>
      </c>
      <c r="D447" s="95" t="s">
        <v>622</v>
      </c>
      <c r="E447" s="95" t="s">
        <v>722</v>
      </c>
      <c r="F447" s="95" t="s">
        <v>623</v>
      </c>
      <c r="G447" s="110">
        <v>192560</v>
      </c>
      <c r="H447" s="55">
        <v>60</v>
      </c>
      <c r="I447" s="55"/>
      <c r="J447" s="55"/>
      <c r="K447" s="55"/>
      <c r="L447" s="55"/>
      <c r="M447" s="55">
        <v>60</v>
      </c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152"/>
    </row>
    <row r="448" spans="1:30" ht="39.6" customHeight="1" x14ac:dyDescent="0.25">
      <c r="A448" s="56"/>
      <c r="B448" s="46"/>
      <c r="C448" s="46"/>
      <c r="D448" s="46"/>
      <c r="E448" s="46"/>
      <c r="F448" s="46"/>
      <c r="G448" s="113">
        <v>135093</v>
      </c>
      <c r="H448" s="50">
        <v>370</v>
      </c>
      <c r="I448" s="20"/>
      <c r="J448" s="20"/>
      <c r="K448" s="20"/>
      <c r="L448" s="20"/>
      <c r="M448" s="20">
        <v>250</v>
      </c>
      <c r="N448" s="20"/>
      <c r="O448" s="20"/>
      <c r="P448" s="55"/>
      <c r="Q448" s="20">
        <v>120</v>
      </c>
      <c r="R448" s="55"/>
      <c r="S448" s="20"/>
      <c r="T448" s="20"/>
      <c r="U448" s="20"/>
      <c r="V448" s="20"/>
      <c r="W448" s="20"/>
      <c r="X448" s="20"/>
      <c r="Y448" s="20"/>
      <c r="Z448" s="20"/>
      <c r="AA448" s="20"/>
      <c r="AB448" s="153"/>
      <c r="AC448" s="44"/>
      <c r="AD448" s="44"/>
    </row>
    <row r="449" spans="1:37" ht="44.25" customHeight="1" x14ac:dyDescent="0.25">
      <c r="A449" s="188">
        <v>46</v>
      </c>
      <c r="B449" s="188" t="s">
        <v>761</v>
      </c>
      <c r="C449" s="188" t="s">
        <v>386</v>
      </c>
      <c r="D449" s="8" t="s">
        <v>387</v>
      </c>
      <c r="E449" s="8" t="s">
        <v>388</v>
      </c>
      <c r="F449" s="188" t="s">
        <v>652</v>
      </c>
      <c r="G449" s="199">
        <v>135093</v>
      </c>
      <c r="H449" s="14"/>
      <c r="I449" s="55"/>
      <c r="J449" s="55"/>
      <c r="K449" s="55"/>
      <c r="L449" s="55"/>
      <c r="M449" s="14"/>
      <c r="N449" s="55"/>
      <c r="O449" s="55"/>
      <c r="P449" s="2"/>
      <c r="Q449" s="14"/>
      <c r="R449" s="2"/>
      <c r="S449" s="55"/>
      <c r="T449" s="55"/>
      <c r="U449" s="55"/>
      <c r="V449" s="55"/>
      <c r="W449" s="55"/>
      <c r="X449" s="55"/>
      <c r="Y449" s="55"/>
      <c r="Z449" s="55"/>
      <c r="AA449" s="2"/>
      <c r="AB449" s="37"/>
    </row>
    <row r="450" spans="1:37" ht="65.25" customHeight="1" x14ac:dyDescent="0.25">
      <c r="A450" s="188"/>
      <c r="B450" s="188"/>
      <c r="C450" s="188"/>
      <c r="D450" s="8" t="s">
        <v>389</v>
      </c>
      <c r="E450" s="8" t="s">
        <v>390</v>
      </c>
      <c r="F450" s="188"/>
      <c r="G450" s="215"/>
      <c r="H450" s="6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37"/>
    </row>
    <row r="451" spans="1:37" s="67" customFormat="1" ht="33.6" customHeight="1" x14ac:dyDescent="0.25">
      <c r="A451" s="190" t="s">
        <v>391</v>
      </c>
      <c r="B451" s="190"/>
      <c r="C451" s="190"/>
      <c r="D451" s="190"/>
      <c r="E451" s="190"/>
      <c r="F451" s="190"/>
      <c r="G451" s="85"/>
      <c r="H451" s="68">
        <f>SUM(I451:AA451)</f>
        <v>45</v>
      </c>
      <c r="I451" s="68">
        <f t="shared" ref="I451:X451" si="26">SUM(I452:I462)</f>
        <v>0</v>
      </c>
      <c r="J451" s="68">
        <f t="shared" si="26"/>
        <v>0</v>
      </c>
      <c r="K451" s="68">
        <f t="shared" si="26"/>
        <v>0</v>
      </c>
      <c r="L451" s="68">
        <f t="shared" si="26"/>
        <v>0</v>
      </c>
      <c r="M451" s="68">
        <f>SUM(M452:M461)</f>
        <v>15</v>
      </c>
      <c r="N451" s="68">
        <f t="shared" si="26"/>
        <v>0</v>
      </c>
      <c r="O451" s="68">
        <f t="shared" si="26"/>
        <v>0</v>
      </c>
      <c r="P451" s="68">
        <f t="shared" si="26"/>
        <v>0</v>
      </c>
      <c r="Q451" s="68">
        <f t="shared" si="26"/>
        <v>30</v>
      </c>
      <c r="R451" s="68">
        <f t="shared" si="26"/>
        <v>0</v>
      </c>
      <c r="S451" s="68">
        <f t="shared" si="26"/>
        <v>0</v>
      </c>
      <c r="T451" s="68">
        <f t="shared" si="26"/>
        <v>0</v>
      </c>
      <c r="U451" s="68">
        <f t="shared" si="26"/>
        <v>0</v>
      </c>
      <c r="V451" s="68">
        <f t="shared" si="26"/>
        <v>0</v>
      </c>
      <c r="W451" s="68">
        <f t="shared" si="26"/>
        <v>0</v>
      </c>
      <c r="X451" s="68">
        <f t="shared" si="26"/>
        <v>0</v>
      </c>
      <c r="Y451" s="68"/>
      <c r="Z451" s="68">
        <f>SUM(Z452:Z462)</f>
        <v>0</v>
      </c>
      <c r="AA451" s="68">
        <f>SUM(AA452:AA462)</f>
        <v>0</v>
      </c>
      <c r="AB451" s="154"/>
    </row>
    <row r="452" spans="1:37" s="39" customFormat="1" ht="52.95" customHeight="1" x14ac:dyDescent="0.25">
      <c r="A452" s="207">
        <v>48</v>
      </c>
      <c r="B452" s="72"/>
      <c r="C452" s="72"/>
      <c r="D452" s="72"/>
      <c r="E452" s="72"/>
      <c r="F452" s="53"/>
      <c r="G452" s="57">
        <v>87512</v>
      </c>
      <c r="H452" s="50">
        <v>20</v>
      </c>
      <c r="I452" s="59"/>
      <c r="J452" s="59"/>
      <c r="K452" s="59"/>
      <c r="L452" s="59"/>
      <c r="M452" s="184">
        <v>5</v>
      </c>
      <c r="N452" s="59"/>
      <c r="O452" s="59"/>
      <c r="P452" s="59"/>
      <c r="Q452" s="20">
        <v>15</v>
      </c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151"/>
    </row>
    <row r="453" spans="1:37" ht="30" customHeight="1" x14ac:dyDescent="0.25">
      <c r="A453" s="207"/>
      <c r="B453" s="185" t="s">
        <v>762</v>
      </c>
      <c r="C453" s="185" t="s">
        <v>392</v>
      </c>
      <c r="D453" s="185" t="s">
        <v>624</v>
      </c>
      <c r="E453" s="185" t="s">
        <v>625</v>
      </c>
      <c r="F453" s="36" t="s">
        <v>393</v>
      </c>
      <c r="G453" s="104">
        <v>87512</v>
      </c>
      <c r="H453" s="14"/>
      <c r="I453" s="55"/>
      <c r="J453" s="55"/>
      <c r="K453" s="55"/>
      <c r="L453" s="55"/>
      <c r="M453" s="55"/>
      <c r="N453" s="55"/>
      <c r="O453" s="55"/>
      <c r="P453" s="2"/>
      <c r="Q453" s="14"/>
      <c r="R453" s="2"/>
      <c r="S453" s="55"/>
      <c r="T453" s="55"/>
      <c r="U453" s="55"/>
      <c r="V453" s="55"/>
      <c r="W453" s="55"/>
      <c r="X453" s="55"/>
      <c r="Y453" s="55"/>
      <c r="Z453" s="55"/>
      <c r="AA453" s="2"/>
      <c r="AB453" s="37"/>
    </row>
    <row r="454" spans="1:37" ht="26.4" x14ac:dyDescent="0.25">
      <c r="A454" s="207"/>
      <c r="B454" s="207"/>
      <c r="C454" s="207"/>
      <c r="D454" s="207"/>
      <c r="E454" s="207"/>
      <c r="F454" s="36" t="s">
        <v>394</v>
      </c>
      <c r="G454" s="104">
        <v>87512</v>
      </c>
      <c r="H454" s="6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37"/>
    </row>
    <row r="455" spans="1:37" ht="26.4" x14ac:dyDescent="0.25">
      <c r="A455" s="207"/>
      <c r="B455" s="207"/>
      <c r="C455" s="207"/>
      <c r="D455" s="207"/>
      <c r="E455" s="207"/>
      <c r="F455" s="36" t="s">
        <v>395</v>
      </c>
      <c r="G455" s="104">
        <v>87512</v>
      </c>
      <c r="H455" s="6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37"/>
    </row>
    <row r="456" spans="1:37" ht="26.4" x14ac:dyDescent="0.25">
      <c r="A456" s="207"/>
      <c r="B456" s="207"/>
      <c r="C456" s="207"/>
      <c r="D456" s="207"/>
      <c r="E456" s="207"/>
      <c r="F456" s="95" t="s">
        <v>626</v>
      </c>
      <c r="G456" s="104">
        <v>87512</v>
      </c>
      <c r="H456" s="6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37"/>
    </row>
    <row r="457" spans="1:37" ht="26.4" x14ac:dyDescent="0.25">
      <c r="A457" s="207"/>
      <c r="B457" s="207"/>
      <c r="C457" s="207"/>
      <c r="D457" s="207"/>
      <c r="E457" s="207"/>
      <c r="F457" s="36" t="s">
        <v>396</v>
      </c>
      <c r="G457" s="104">
        <v>87512</v>
      </c>
      <c r="H457" s="6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37"/>
    </row>
    <row r="458" spans="1:37" ht="39.6" x14ac:dyDescent="0.25">
      <c r="A458" s="207"/>
      <c r="B458" s="207"/>
      <c r="C458" s="207"/>
      <c r="D458" s="220"/>
      <c r="E458" s="220"/>
      <c r="F458" s="36" t="s">
        <v>397</v>
      </c>
      <c r="G458" s="104">
        <v>87512</v>
      </c>
      <c r="H458" s="6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37"/>
    </row>
    <row r="459" spans="1:37" ht="26.4" customHeight="1" x14ac:dyDescent="0.25">
      <c r="A459" s="207"/>
      <c r="B459" s="207"/>
      <c r="C459" s="207"/>
      <c r="D459" s="185" t="s">
        <v>627</v>
      </c>
      <c r="E459" s="185" t="s">
        <v>628</v>
      </c>
      <c r="F459" s="36" t="s">
        <v>398</v>
      </c>
      <c r="G459" s="104">
        <v>87512</v>
      </c>
      <c r="H459" s="6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37"/>
    </row>
    <row r="460" spans="1:37" ht="34.5" customHeight="1" x14ac:dyDescent="0.25">
      <c r="A460" s="207"/>
      <c r="B460" s="220"/>
      <c r="C460" s="220"/>
      <c r="D460" s="220"/>
      <c r="E460" s="220"/>
      <c r="F460" s="35" t="s">
        <v>399</v>
      </c>
      <c r="G460" s="111">
        <v>87512</v>
      </c>
      <c r="H460" s="69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149"/>
      <c r="AA460" s="70"/>
      <c r="AB460" s="37"/>
    </row>
    <row r="461" spans="1:37" s="37" customFormat="1" ht="84" customHeight="1" x14ac:dyDescent="0.25">
      <c r="A461" s="220"/>
      <c r="B461" s="36" t="s">
        <v>763</v>
      </c>
      <c r="C461" s="36" t="s">
        <v>400</v>
      </c>
      <c r="D461" s="36" t="s">
        <v>429</v>
      </c>
      <c r="E461" s="36" t="s">
        <v>401</v>
      </c>
      <c r="F461" s="36" t="s">
        <v>402</v>
      </c>
      <c r="G461" s="104">
        <v>87512</v>
      </c>
      <c r="H461" s="65">
        <v>10</v>
      </c>
      <c r="I461" s="55"/>
      <c r="J461" s="55"/>
      <c r="K461" s="55"/>
      <c r="L461" s="55"/>
      <c r="M461" s="55">
        <v>10</v>
      </c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C461" s="5"/>
      <c r="AD461" s="5"/>
      <c r="AE461" s="5"/>
      <c r="AF461" s="5"/>
      <c r="AG461" s="5"/>
      <c r="AH461" s="5"/>
      <c r="AI461" s="5"/>
      <c r="AJ461" s="5"/>
      <c r="AK461" s="182"/>
    </row>
    <row r="462" spans="1:37" s="9" customFormat="1" ht="97.95" customHeight="1" x14ac:dyDescent="0.25">
      <c r="A462" s="94">
        <v>49</v>
      </c>
      <c r="B462" s="94" t="s">
        <v>764</v>
      </c>
      <c r="C462" s="116" t="s">
        <v>448</v>
      </c>
      <c r="D462" s="52" t="s">
        <v>449</v>
      </c>
      <c r="E462" s="105" t="s">
        <v>650</v>
      </c>
      <c r="F462" s="116" t="s">
        <v>651</v>
      </c>
      <c r="G462" s="112">
        <v>128416</v>
      </c>
      <c r="H462" s="181">
        <f>SUM(I462:AA462)</f>
        <v>15</v>
      </c>
      <c r="I462" s="71"/>
      <c r="J462" s="71"/>
      <c r="K462" s="71"/>
      <c r="L462" s="71"/>
      <c r="N462" s="71"/>
      <c r="O462" s="71"/>
      <c r="P462" s="71"/>
      <c r="Q462" s="71">
        <v>15</v>
      </c>
      <c r="R462" s="71"/>
      <c r="S462" s="71"/>
      <c r="T462" s="71"/>
      <c r="U462" s="71"/>
      <c r="V462" s="71"/>
      <c r="W462" s="71"/>
      <c r="X462" s="71"/>
      <c r="Y462" s="71"/>
      <c r="Z462" s="71"/>
      <c r="AA462" s="71"/>
      <c r="AB462" s="152"/>
    </row>
    <row r="463" spans="1:37" s="67" customFormat="1" ht="40.200000000000003" customHeight="1" x14ac:dyDescent="0.25">
      <c r="A463" s="190" t="s">
        <v>403</v>
      </c>
      <c r="B463" s="190"/>
      <c r="C463" s="190"/>
      <c r="D463" s="218"/>
      <c r="E463" s="218"/>
      <c r="F463" s="190"/>
      <c r="G463" s="90">
        <v>174111</v>
      </c>
      <c r="H463" s="68">
        <v>20</v>
      </c>
      <c r="I463" s="68">
        <v>10</v>
      </c>
      <c r="J463" s="68">
        <f t="shared" ref="J463:X463" si="27">SUM(J464:J466)</f>
        <v>0</v>
      </c>
      <c r="K463" s="68">
        <f t="shared" si="27"/>
        <v>0</v>
      </c>
      <c r="L463" s="68">
        <f t="shared" si="27"/>
        <v>0</v>
      </c>
      <c r="M463" s="68">
        <f t="shared" si="27"/>
        <v>0</v>
      </c>
      <c r="N463" s="68">
        <f t="shared" si="27"/>
        <v>0</v>
      </c>
      <c r="O463" s="68">
        <f t="shared" si="27"/>
        <v>0</v>
      </c>
      <c r="P463" s="68">
        <f t="shared" si="27"/>
        <v>0</v>
      </c>
      <c r="Q463" s="68">
        <f t="shared" si="27"/>
        <v>0</v>
      </c>
      <c r="R463" s="68">
        <f t="shared" si="27"/>
        <v>0</v>
      </c>
      <c r="S463" s="68">
        <v>10</v>
      </c>
      <c r="T463" s="68">
        <f t="shared" si="27"/>
        <v>0</v>
      </c>
      <c r="U463" s="68">
        <f t="shared" si="27"/>
        <v>0</v>
      </c>
      <c r="V463" s="68">
        <f t="shared" si="27"/>
        <v>0</v>
      </c>
      <c r="W463" s="68">
        <f t="shared" si="27"/>
        <v>0</v>
      </c>
      <c r="X463" s="68">
        <f t="shared" si="27"/>
        <v>0</v>
      </c>
      <c r="Y463" s="68"/>
      <c r="Z463" s="68">
        <f>SUM(Z464:Z466)</f>
        <v>0</v>
      </c>
      <c r="AA463" s="68">
        <f>SUM(AA464:AA466)</f>
        <v>0</v>
      </c>
      <c r="AB463" s="154"/>
    </row>
    <row r="464" spans="1:37" ht="15.6" customHeight="1" x14ac:dyDescent="0.25">
      <c r="A464" s="188">
        <v>51</v>
      </c>
      <c r="B464" s="188" t="s">
        <v>765</v>
      </c>
      <c r="C464" s="188" t="s">
        <v>629</v>
      </c>
      <c r="D464" s="185" t="s">
        <v>630</v>
      </c>
      <c r="E464" s="185" t="s">
        <v>631</v>
      </c>
      <c r="F464" s="185" t="s">
        <v>632</v>
      </c>
      <c r="G464" s="199">
        <v>174111</v>
      </c>
      <c r="H464" s="214"/>
      <c r="I464" s="203"/>
      <c r="J464" s="55"/>
      <c r="K464" s="203"/>
      <c r="L464" s="55"/>
      <c r="M464" s="203"/>
      <c r="N464" s="55"/>
      <c r="O464" s="203"/>
      <c r="P464" s="55"/>
      <c r="Q464" s="203"/>
      <c r="R464" s="55"/>
      <c r="S464" s="203"/>
      <c r="T464" s="55"/>
      <c r="U464" s="203"/>
      <c r="V464" s="55"/>
      <c r="W464" s="203"/>
      <c r="X464" s="55"/>
      <c r="Y464" s="203"/>
      <c r="Z464" s="203"/>
      <c r="AA464" s="55"/>
      <c r="AB464" s="222"/>
    </row>
    <row r="465" spans="1:205" ht="74.400000000000006" customHeight="1" x14ac:dyDescent="0.25">
      <c r="A465" s="188"/>
      <c r="B465" s="188"/>
      <c r="C465" s="188"/>
      <c r="D465" s="220"/>
      <c r="E465" s="220"/>
      <c r="F465" s="220"/>
      <c r="G465" s="221"/>
      <c r="H465" s="208"/>
      <c r="I465" s="208"/>
      <c r="J465" s="55"/>
      <c r="K465" s="208"/>
      <c r="L465" s="55"/>
      <c r="M465" s="208"/>
      <c r="N465" s="55"/>
      <c r="O465" s="208"/>
      <c r="P465" s="55"/>
      <c r="Q465" s="208"/>
      <c r="R465" s="55"/>
      <c r="S465" s="208"/>
      <c r="T465" s="55"/>
      <c r="U465" s="208"/>
      <c r="V465" s="55"/>
      <c r="W465" s="208"/>
      <c r="X465" s="55"/>
      <c r="Y465" s="208"/>
      <c r="Z465" s="208"/>
      <c r="AA465" s="55"/>
      <c r="AB465" s="223"/>
    </row>
    <row r="466" spans="1:205" ht="98.4" customHeight="1" x14ac:dyDescent="0.25">
      <c r="A466" s="188"/>
      <c r="B466" s="188"/>
      <c r="C466" s="188"/>
      <c r="D466" s="120" t="s">
        <v>633</v>
      </c>
      <c r="E466" s="120" t="s">
        <v>634</v>
      </c>
      <c r="F466" s="120" t="s">
        <v>649</v>
      </c>
      <c r="G466" s="119">
        <v>174111</v>
      </c>
      <c r="H466" s="121"/>
      <c r="I466" s="118"/>
      <c r="J466" s="118"/>
      <c r="K466" s="118"/>
      <c r="L466" s="118"/>
      <c r="M466" s="118"/>
      <c r="N466" s="118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  <c r="Y466" s="118"/>
      <c r="Z466" s="149"/>
      <c r="AA466" s="126"/>
      <c r="AB466" s="37"/>
    </row>
    <row r="467" spans="1:205" s="127" customFormat="1" ht="52.95" customHeight="1" x14ac:dyDescent="0.25">
      <c r="A467" s="80"/>
      <c r="B467" s="80"/>
      <c r="C467" s="80"/>
      <c r="D467" s="80"/>
      <c r="E467" s="80"/>
      <c r="F467" s="80" t="s">
        <v>410</v>
      </c>
      <c r="G467" s="80"/>
      <c r="H467" s="81">
        <v>5624</v>
      </c>
      <c r="I467" s="81">
        <v>1968</v>
      </c>
      <c r="J467" s="81" t="e">
        <f>J9+J49+J59+J61+#REF!+J63+J66+J77+J80+J107+J124+J375+J389+#REF!+J414+J417+J431+#REF!+#REF!+J451+#REF!+J463+J427</f>
        <v>#REF!</v>
      </c>
      <c r="K467" s="81">
        <v>600</v>
      </c>
      <c r="L467" s="81" t="e">
        <f>L9+L49+L59+L61+#REF!+L63+L66+L77+L80+L107+L124+L375+L389+#REF!+L414+L417+L431+#REF!+#REF!+L451+#REF!+L463+L427</f>
        <v>#REF!</v>
      </c>
      <c r="M467" s="81">
        <v>530</v>
      </c>
      <c r="N467" s="81" t="e">
        <f>N9+N49+N59+N61+#REF!+N63+N66+N77+N80+N107+N124+N375+N389+#REF!+N414+N417+N431+#REF!+#REF!+N451+#REF!+N463+N427</f>
        <v>#REF!</v>
      </c>
      <c r="O467" s="81">
        <v>689</v>
      </c>
      <c r="P467" s="81" t="e">
        <f>P9+P49+P59+P61+#REF!+P63+P66+P77+P80+P107+P124+P375+P389+#REF!+P414+P417+P431+#REF!+#REF!+P451+#REF!+P463+P427</f>
        <v>#REF!</v>
      </c>
      <c r="Q467" s="81">
        <v>293</v>
      </c>
      <c r="R467" s="81" t="e">
        <f>R9+R49+R59+R61+#REF!+R63+R66+R77+R80+R107+R124+R375+R389+#REF!+R414+R417+R431+#REF!+#REF!+R451+#REF!+R463+R427</f>
        <v>#REF!</v>
      </c>
      <c r="S467" s="81">
        <v>144</v>
      </c>
      <c r="T467" s="81" t="e">
        <f>T9+T49+T59+T61+#REF!+T63+T66+T77+T80+T107+T124+T375+T389+#REF!+T414+T417+T431+#REF!+#REF!+T451+#REF!+T463+T427</f>
        <v>#REF!</v>
      </c>
      <c r="U467" s="81">
        <v>60</v>
      </c>
      <c r="V467" s="81" t="e">
        <f>V9+V49+V59+V61+#REF!+V63+V66+V77+V80+V107+V124+V375+V389+#REF!+V414+V417+V431+#REF!+#REF!+V451+#REF!+V463+V427</f>
        <v>#REF!</v>
      </c>
      <c r="W467" s="81">
        <v>85</v>
      </c>
      <c r="X467" s="81" t="e">
        <f>X9+X49+X59+X61+#REF!+X63+X66+X77+X80+X107+X124+X375+X389+#REF!+X414+X417+X431+#REF!+#REF!+X451+#REF!+X463+X427</f>
        <v>#REF!</v>
      </c>
      <c r="Y467" s="81">
        <v>5</v>
      </c>
      <c r="Z467" s="81">
        <v>670</v>
      </c>
      <c r="AA467" s="81" t="e">
        <f>AA9+AA49+AA59+AA61+#REF!+AA63+AA66+AA77+AA80+AA107+AA124+AA375+AA389+#REF!+AA414+AA417+AA431+#REF!+#REF!+AA451+#REF!+AA463+AA427</f>
        <v>#REF!</v>
      </c>
      <c r="AB467" s="157">
        <v>580</v>
      </c>
      <c r="AC467" s="183"/>
      <c r="AD467" s="183"/>
      <c r="AE467" s="183"/>
      <c r="AF467" s="183"/>
      <c r="AG467" s="183"/>
      <c r="AH467" s="183"/>
      <c r="AI467" s="183"/>
      <c r="AJ467" s="183"/>
      <c r="AK467" s="183"/>
    </row>
    <row r="468" spans="1:205" s="5" customFormat="1" ht="84" customHeight="1" x14ac:dyDescent="0.25">
      <c r="A468" s="124"/>
      <c r="B468" s="124"/>
      <c r="C468" s="124"/>
      <c r="D468" s="124"/>
      <c r="E468" s="124"/>
      <c r="F468" s="124"/>
      <c r="G468" s="159" t="s">
        <v>767</v>
      </c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  <c r="AA468" s="125"/>
    </row>
    <row r="469" spans="1:205" s="5" customFormat="1" x14ac:dyDescent="0.25">
      <c r="A469" s="125"/>
      <c r="B469" s="125"/>
      <c r="C469" s="125"/>
      <c r="D469" s="125"/>
      <c r="E469" s="125"/>
      <c r="F469" s="125"/>
      <c r="G469" s="125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  <c r="AA469" s="125"/>
    </row>
    <row r="470" spans="1:205" ht="45.6" customHeight="1" x14ac:dyDescent="0.25">
      <c r="A470" s="131"/>
      <c r="B470" s="128"/>
      <c r="E470" s="128"/>
      <c r="H470" s="1"/>
      <c r="I470" s="1"/>
      <c r="K470" s="1"/>
      <c r="M470" s="1"/>
      <c r="O470" s="1"/>
      <c r="Q470" s="129"/>
      <c r="R470" s="129"/>
      <c r="S470" s="130"/>
      <c r="T470" s="130"/>
      <c r="U470" s="130"/>
      <c r="V470" s="130"/>
      <c r="W470" s="130"/>
      <c r="X470" s="130"/>
      <c r="Y470" s="130"/>
      <c r="Z470" s="130"/>
      <c r="AA470" s="130"/>
      <c r="AB470" s="130"/>
      <c r="AC470" s="130"/>
      <c r="AD470" s="130"/>
      <c r="AE470" s="130"/>
      <c r="AF470" s="130"/>
      <c r="AG470" s="130"/>
      <c r="AH470" s="130"/>
      <c r="AI470" s="130"/>
      <c r="AJ470" s="130"/>
      <c r="AK470" s="130"/>
      <c r="AL470" s="130"/>
      <c r="AM470" s="130"/>
      <c r="AN470" s="130"/>
      <c r="AO470" s="130"/>
      <c r="AP470" s="130"/>
      <c r="AQ470" s="130"/>
      <c r="AR470" s="130"/>
      <c r="AS470" s="130"/>
      <c r="AT470" s="130"/>
      <c r="AU470" s="130"/>
      <c r="AV470" s="130"/>
      <c r="AW470" s="130"/>
      <c r="AX470" s="130"/>
      <c r="AY470" s="130"/>
      <c r="AZ470" s="130"/>
      <c r="BA470" s="130"/>
      <c r="BB470" s="130"/>
      <c r="BC470" s="130"/>
      <c r="BD470" s="130"/>
      <c r="BE470" s="130"/>
      <c r="BF470" s="130"/>
      <c r="BG470" s="130"/>
      <c r="BH470" s="130"/>
      <c r="BI470" s="130"/>
      <c r="BJ470" s="130"/>
      <c r="BK470" s="130"/>
      <c r="BL470" s="130"/>
      <c r="BM470" s="130"/>
      <c r="BN470" s="130"/>
      <c r="BO470" s="130"/>
      <c r="BP470" s="130"/>
      <c r="BQ470" s="130"/>
      <c r="BR470" s="130"/>
      <c r="BS470" s="130"/>
      <c r="BT470" s="130"/>
      <c r="BU470" s="130"/>
      <c r="BV470" s="130"/>
      <c r="BW470" s="130"/>
      <c r="BX470" s="130"/>
      <c r="BY470" s="130"/>
      <c r="BZ470" s="130"/>
      <c r="CA470" s="130"/>
      <c r="CB470" s="130"/>
      <c r="CC470" s="130"/>
      <c r="CD470" s="130"/>
      <c r="CE470" s="130"/>
      <c r="CF470" s="130"/>
      <c r="CG470" s="130"/>
      <c r="CH470" s="130"/>
      <c r="CI470" s="130"/>
      <c r="CJ470" s="130"/>
      <c r="CK470" s="130"/>
      <c r="CL470" s="130"/>
      <c r="CM470" s="130"/>
      <c r="CN470" s="130"/>
      <c r="CO470" s="130"/>
      <c r="CP470" s="130"/>
      <c r="CQ470" s="130"/>
      <c r="CR470" s="130"/>
      <c r="CS470" s="130"/>
      <c r="CT470" s="130"/>
      <c r="CU470" s="130"/>
      <c r="CV470" s="130"/>
      <c r="CW470" s="130"/>
      <c r="CX470" s="130"/>
      <c r="CY470" s="130"/>
      <c r="CZ470" s="130"/>
      <c r="DA470" s="130"/>
      <c r="DB470" s="130"/>
      <c r="DC470" s="130"/>
      <c r="DD470" s="130"/>
      <c r="DE470" s="130"/>
      <c r="DF470" s="130"/>
      <c r="DG470" s="130"/>
      <c r="DH470" s="130"/>
      <c r="DI470" s="130"/>
      <c r="DJ470" s="130"/>
      <c r="DK470" s="130"/>
      <c r="DL470" s="130"/>
      <c r="DM470" s="130"/>
      <c r="DN470" s="130"/>
      <c r="DO470" s="130"/>
      <c r="DP470" s="130"/>
      <c r="DQ470" s="130"/>
      <c r="DR470" s="130"/>
      <c r="DS470" s="130"/>
      <c r="DT470" s="130"/>
      <c r="DU470" s="130"/>
      <c r="DV470" s="130"/>
      <c r="DW470" s="130"/>
      <c r="DX470" s="130"/>
      <c r="DY470" s="130"/>
      <c r="DZ470" s="130"/>
      <c r="EA470" s="130"/>
      <c r="EB470" s="130"/>
      <c r="EC470" s="130"/>
      <c r="ED470" s="130"/>
      <c r="EE470" s="130"/>
      <c r="EF470" s="130"/>
      <c r="EG470" s="130"/>
      <c r="EH470" s="130"/>
      <c r="EI470" s="130"/>
      <c r="EJ470" s="130"/>
      <c r="EK470" s="130"/>
      <c r="EL470" s="130"/>
      <c r="EM470" s="130"/>
      <c r="EN470" s="130"/>
      <c r="EO470" s="130"/>
      <c r="EP470" s="130"/>
      <c r="EQ470" s="130"/>
      <c r="ER470" s="130"/>
      <c r="ES470" s="130"/>
      <c r="ET470" s="130"/>
      <c r="EU470" s="130"/>
      <c r="EV470" s="130"/>
      <c r="EW470" s="130"/>
      <c r="EX470" s="130"/>
      <c r="EY470" s="130"/>
      <c r="EZ470" s="130"/>
      <c r="FA470" s="130"/>
      <c r="FB470" s="130"/>
      <c r="FC470" s="130"/>
      <c r="FD470" s="130"/>
      <c r="FE470" s="130"/>
      <c r="FF470" s="130"/>
      <c r="FG470" s="130"/>
      <c r="FH470" s="130"/>
      <c r="FI470" s="130"/>
      <c r="FJ470" s="130"/>
      <c r="FK470" s="130"/>
      <c r="FL470" s="130"/>
      <c r="FM470" s="130"/>
      <c r="FN470" s="130"/>
      <c r="FO470" s="130"/>
      <c r="FP470" s="130"/>
      <c r="FQ470" s="130"/>
      <c r="FR470" s="130"/>
      <c r="FS470" s="130"/>
      <c r="FT470" s="130"/>
      <c r="FU470" s="130"/>
      <c r="FV470" s="130"/>
      <c r="FW470" s="130"/>
      <c r="FX470" s="130"/>
      <c r="FY470" s="130"/>
      <c r="FZ470" s="130"/>
      <c r="GA470" s="130"/>
      <c r="GB470" s="130"/>
      <c r="GC470" s="130"/>
      <c r="GD470" s="130"/>
      <c r="GE470" s="130"/>
      <c r="GF470" s="130"/>
      <c r="GG470" s="130"/>
      <c r="GH470" s="130"/>
      <c r="GI470" s="130"/>
      <c r="GJ470" s="130"/>
      <c r="GK470" s="130"/>
      <c r="GL470" s="130"/>
      <c r="GM470" s="130"/>
      <c r="GN470" s="130"/>
      <c r="GO470" s="130"/>
      <c r="GP470" s="130"/>
      <c r="GQ470" s="130"/>
      <c r="GR470" s="130"/>
      <c r="GS470" s="130"/>
      <c r="GT470" s="130"/>
      <c r="GU470" s="130"/>
      <c r="GV470" s="130"/>
      <c r="GW470" s="130"/>
    </row>
    <row r="471" spans="1:205" s="123" customFormat="1" x14ac:dyDescent="0.25">
      <c r="A471" s="124"/>
      <c r="B471" s="124"/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  <c r="AA471" s="124"/>
    </row>
    <row r="472" spans="1:205" s="123" customFormat="1" x14ac:dyDescent="0.25">
      <c r="A472" s="124"/>
      <c r="B472" s="124"/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  <c r="AA472" s="124"/>
    </row>
    <row r="473" spans="1:205" s="123" customFormat="1" x14ac:dyDescent="0.25">
      <c r="A473" s="124"/>
      <c r="B473" s="124"/>
      <c r="C473" s="124"/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  <c r="AA473" s="124"/>
    </row>
    <row r="474" spans="1:205" s="123" customFormat="1" x14ac:dyDescent="0.25">
      <c r="A474" s="124"/>
      <c r="B474" s="124"/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  <c r="AA474" s="124"/>
    </row>
    <row r="475" spans="1:205" s="123" customFormat="1" x14ac:dyDescent="0.25">
      <c r="A475" s="124"/>
      <c r="B475" s="124"/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  <c r="AA475" s="124"/>
    </row>
    <row r="476" spans="1:205" s="123" customFormat="1" x14ac:dyDescent="0.25">
      <c r="A476" s="124"/>
      <c r="B476" s="124"/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  <c r="AA476" s="124"/>
    </row>
    <row r="477" spans="1:205" s="123" customFormat="1" x14ac:dyDescent="0.25">
      <c r="A477" s="124"/>
      <c r="B477" s="124"/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  <c r="AA477" s="124"/>
    </row>
    <row r="478" spans="1:205" s="123" customFormat="1" x14ac:dyDescent="0.25">
      <c r="A478" s="124"/>
      <c r="B478" s="124"/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  <c r="AA478" s="124"/>
    </row>
    <row r="479" spans="1:205" s="123" customFormat="1" x14ac:dyDescent="0.25">
      <c r="A479" s="124"/>
      <c r="B479" s="124"/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  <c r="AA479" s="124"/>
    </row>
    <row r="480" spans="1:205" s="123" customFormat="1" x14ac:dyDescent="0.25">
      <c r="A480" s="124"/>
      <c r="B480" s="124"/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  <c r="AA480" s="124"/>
    </row>
    <row r="481" spans="1:27" s="123" customFormat="1" x14ac:dyDescent="0.25">
      <c r="A481" s="124"/>
      <c r="B481" s="124"/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  <c r="AA481" s="124"/>
    </row>
    <row r="482" spans="1:27" s="123" customFormat="1" x14ac:dyDescent="0.25">
      <c r="A482" s="124"/>
      <c r="B482" s="124"/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  <c r="AA482" s="124"/>
    </row>
    <row r="483" spans="1:27" s="123" customFormat="1" x14ac:dyDescent="0.25">
      <c r="A483" s="124"/>
      <c r="B483" s="124"/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  <c r="AA483" s="124"/>
    </row>
    <row r="484" spans="1:27" s="123" customFormat="1" x14ac:dyDescent="0.25">
      <c r="A484" s="124"/>
      <c r="B484" s="124"/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  <c r="AA484" s="124"/>
    </row>
    <row r="485" spans="1:27" s="9" customForma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s="9" customForma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s="9" customForma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s="9" customForma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s="9" customForma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s="9" customForma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s="9" customForma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</sheetData>
  <mergeCells count="281">
    <mergeCell ref="AB373:AB374"/>
    <mergeCell ref="AB445:AB446"/>
    <mergeCell ref="AB464:AB465"/>
    <mergeCell ref="H6:AB6"/>
    <mergeCell ref="I7:AB7"/>
    <mergeCell ref="E311:E322"/>
    <mergeCell ref="D237:D238"/>
    <mergeCell ref="W464:W465"/>
    <mergeCell ref="Y464:Y465"/>
    <mergeCell ref="D323:D325"/>
    <mergeCell ref="E323:E325"/>
    <mergeCell ref="Z464:Z465"/>
    <mergeCell ref="G449:G450"/>
    <mergeCell ref="E459:E460"/>
    <mergeCell ref="D459:D460"/>
    <mergeCell ref="S464:S465"/>
    <mergeCell ref="U464:U465"/>
    <mergeCell ref="A451:F451"/>
    <mergeCell ref="D415:D416"/>
    <mergeCell ref="E415:E416"/>
    <mergeCell ref="B433:B434"/>
    <mergeCell ref="C433:C434"/>
    <mergeCell ref="A417:F417"/>
    <mergeCell ref="A427:F427"/>
    <mergeCell ref="A415:A416"/>
    <mergeCell ref="B415:B416"/>
    <mergeCell ref="C415:C416"/>
    <mergeCell ref="B436:B437"/>
    <mergeCell ref="C436:C437"/>
    <mergeCell ref="D436:D437"/>
    <mergeCell ref="F445:F446"/>
    <mergeCell ref="E439:E442"/>
    <mergeCell ref="A449:A450"/>
    <mergeCell ref="A431:F431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452:A461"/>
    <mergeCell ref="F464:F465"/>
    <mergeCell ref="G464:G465"/>
    <mergeCell ref="H464:H465"/>
    <mergeCell ref="B453:B460"/>
    <mergeCell ref="C453:C460"/>
    <mergeCell ref="D453:D458"/>
    <mergeCell ref="E453:E458"/>
    <mergeCell ref="C449:C450"/>
    <mergeCell ref="F449:F450"/>
    <mergeCell ref="B449:B450"/>
    <mergeCell ref="I464:I465"/>
    <mergeCell ref="K464:K465"/>
    <mergeCell ref="M464:M465"/>
    <mergeCell ref="O464:O465"/>
    <mergeCell ref="Q464:Q465"/>
    <mergeCell ref="A463:F463"/>
    <mergeCell ref="A464:A466"/>
    <mergeCell ref="B464:B466"/>
    <mergeCell ref="C464:C466"/>
    <mergeCell ref="D464:D465"/>
    <mergeCell ref="E464:E465"/>
    <mergeCell ref="B391:B407"/>
    <mergeCell ref="E387:E388"/>
    <mergeCell ref="A384:A388"/>
    <mergeCell ref="E391:E407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D385:D386"/>
    <mergeCell ref="E373:E374"/>
    <mergeCell ref="D373:D374"/>
    <mergeCell ref="D387:D388"/>
    <mergeCell ref="A389:F389"/>
    <mergeCell ref="B385:B388"/>
    <mergeCell ref="C385:C388"/>
    <mergeCell ref="E385:E386"/>
    <mergeCell ref="C391:C407"/>
    <mergeCell ref="D397:D407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A414:F414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G445:G446"/>
    <mergeCell ref="A433:A446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B20:B26"/>
    <mergeCell ref="C20:C26"/>
    <mergeCell ref="D20:D26"/>
    <mergeCell ref="E20:E26"/>
    <mergeCell ref="A59:F59"/>
    <mergeCell ref="B410:B413"/>
    <mergeCell ref="C410:C413"/>
    <mergeCell ref="D410:D413"/>
    <mergeCell ref="E410:E413"/>
    <mergeCell ref="A390:A413"/>
    <mergeCell ref="E116:E123"/>
    <mergeCell ref="E290:E298"/>
    <mergeCell ref="E328:E331"/>
    <mergeCell ref="E299:E309"/>
    <mergeCell ref="D311:D322"/>
    <mergeCell ref="D221:D225"/>
    <mergeCell ref="E222:E223"/>
    <mergeCell ref="D194:D20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2018-03-30T06:07:15Z</cp:lastPrinted>
  <dcterms:created xsi:type="dcterms:W3CDTF">2014-07-18T10:17:22Z</dcterms:created>
  <dcterms:modified xsi:type="dcterms:W3CDTF">2018-05-08T09:12:30Z</dcterms:modified>
</cp:coreProperties>
</file>